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OM/SKA/Lossi tn 12/"/>
    </mc:Choice>
  </mc:AlternateContent>
  <xr:revisionPtr revIDLastSave="9" documentId="13_ncr:1_{FAE949E9-34DD-4B71-9208-4B6E1DC271D7}" xr6:coauthVersionLast="47" xr6:coauthVersionMax="47" xr10:uidLastSave="{8EC5144D-88A3-484B-B245-8A4DC9A2F42D}"/>
  <workbookProtection workbookAlgorithmName="SHA-512" workbookHashValue="ijjiVtUiWITScuV6+goh0Ibf7ehyuym5zATn2AeKnKqGdK1H6TESUNvWweKm6Ag5ZIX900DSM7L3HYAGNdI7bg==" workbookSaltValue="67SsfT+XEWFI7JBm+a8lvg==" workbookSpinCount="100000" lockStructure="1"/>
  <bookViews>
    <workbookView xWindow="-120" yWindow="-12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L56" i="1" s="1"/>
  <c r="I1" i="4"/>
  <c r="AW9" i="11" l="1"/>
  <c r="AW10" i="11" s="1"/>
  <c r="A7" i="11"/>
  <c r="AZ10" i="11" l="1"/>
  <c r="BA10"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8" i="11" l="1"/>
  <c r="AZ9" i="11" s="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6" i="11" s="1"/>
  <c r="V6" i="11"/>
  <c r="V7" i="11"/>
  <c r="V12" i="11"/>
  <c r="V9" i="11"/>
  <c r="V5" i="11"/>
  <c r="V14" i="11"/>
  <c r="V11" i="11"/>
  <c r="V3" i="11"/>
  <c r="V13" i="11"/>
  <c r="V10" i="11"/>
  <c r="AP2" i="11"/>
  <c r="W2" i="11"/>
  <c r="E99" i="4"/>
  <c r="E101" i="4"/>
  <c r="E104" i="4"/>
  <c r="E97" i="4"/>
  <c r="E102" i="4"/>
  <c r="E98" i="4"/>
  <c r="E95" i="4"/>
  <c r="E103" i="4"/>
  <c r="B12" i="9"/>
  <c r="B18" i="9"/>
  <c r="AC3" i="1"/>
  <c r="BA5" i="11" l="1"/>
  <c r="BA7" i="11"/>
  <c r="BA3" i="11"/>
  <c r="BA4"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8" i="11" l="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8" i="11"/>
  <c r="BC8" i="11" l="1"/>
  <c r="BB9" i="11"/>
  <c r="BC9"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<sst xmlns="http://schemas.openxmlformats.org/spreadsheetml/2006/main" count="1264" uniqueCount="270">
  <si>
    <t>=SUMPRODUCT(--($A:$A=$A3)*($G:$G=Tabelid!$L$1)*($C:$C=Tabelid!$j$4)*($H:$H=J$2);($E:$E))/SUMPRODUCT(--($A:$A=$A3)*($G:$G=Tabelid!$L$1)*($C:$C=Tabelid!$j$4);($E:$E))*$E3</t>
  </si>
  <si>
    <t>Üürnik</t>
  </si>
  <si>
    <t>Üürikood</t>
  </si>
  <si>
    <t>Ainukasutuses pind</t>
  </si>
  <si>
    <t>Ühiskasutuses korruste pind</t>
  </si>
  <si>
    <t>Ühiskasutuses hoone pind</t>
  </si>
  <si>
    <t>Ühiskasutuses muu pind</t>
  </si>
  <si>
    <t>Kokku</t>
  </si>
  <si>
    <t>Osakaal</t>
  </si>
  <si>
    <t>Tööinspektsioon</t>
  </si>
  <si>
    <t>Sotsiaalkindlustusamet</t>
  </si>
  <si>
    <t>Eesti Rahvakultuuri Keskus</t>
  </si>
  <si>
    <t>KURESLOSSI12_01</t>
  </si>
  <si>
    <t>Hoone nimetus:</t>
  </si>
  <si>
    <t>Aadress:</t>
  </si>
  <si>
    <t>Lossi 12, Kuressaare, Saaremaa</t>
  </si>
  <si>
    <t>Korruselisus:</t>
  </si>
  <si>
    <t>02</t>
  </si>
  <si>
    <t>Lisakorrused:</t>
  </si>
  <si>
    <t>00</t>
  </si>
  <si>
    <t>Töö number:</t>
  </si>
  <si>
    <t>455-14-2-8</t>
  </si>
  <si>
    <t>Mõõdistaja:</t>
  </si>
  <si>
    <t>Geodeesia24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</si>
  <si>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</si>
  <si>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</si>
  <si>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</si>
  <si>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</si>
  <si>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</si>
  <si>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</si>
  <si>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</si>
  <si>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</si>
  <si>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</si>
  <si>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</si>
  <si>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</si>
  <si>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</si>
  <si>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</si>
  <si>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</si>
  <si>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</si>
  <si>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</si>
  <si>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</si>
  <si>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</si>
  <si>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</si>
  <si>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</si>
  <si>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</si>
  <si>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</si>
  <si>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</si>
  <si>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</si>
  <si>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</si>
  <si>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</si>
  <si>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</si>
  <si>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</si>
  <si>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</si>
  <si>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</si>
  <si>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</si>
  <si>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</si>
  <si>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VERTIKAALSETE ÜHENDUSTEEDE PIND</t>
  </si>
  <si>
    <t>Trepp/Trepikoda</t>
  </si>
  <si>
    <t>92 Vertikaalliiklusruumid</t>
  </si>
  <si>
    <t>002</t>
  </si>
  <si>
    <t>ÜÜRITAV PIND</t>
  </si>
  <si>
    <t>Kelder</t>
  </si>
  <si>
    <t>59 Liigitamata hoiuruumid</t>
  </si>
  <si>
    <t>Aktiivne vakantsus</t>
  </si>
  <si>
    <t>003</t>
  </si>
  <si>
    <t>TEHNOPIND</t>
  </si>
  <si>
    <t>Katlaruum</t>
  </si>
  <si>
    <t>94 Kütte- ja veehooldusruumid</t>
  </si>
  <si>
    <t>004</t>
  </si>
  <si>
    <t>Elektrikilp</t>
  </si>
  <si>
    <t>97 Elektrotehnilised ruumid</t>
  </si>
  <si>
    <t>005</t>
  </si>
  <si>
    <t>Koridor</t>
  </si>
  <si>
    <t>91 Horisontaalliiklusruumid</t>
  </si>
  <si>
    <t>Ühiskasutuses korruse pind</t>
  </si>
  <si>
    <t>006</t>
  </si>
  <si>
    <t>007</t>
  </si>
  <si>
    <t>01</t>
  </si>
  <si>
    <t>Tuulekoda</t>
  </si>
  <si>
    <t>83 Sissepääsuruumid</t>
  </si>
  <si>
    <t>Kabinet/Büroo</t>
  </si>
  <si>
    <t>21 Bürooruumid</t>
  </si>
  <si>
    <t>Garaaž</t>
  </si>
  <si>
    <t>55 Garaažid</t>
  </si>
  <si>
    <t>Arhiiv</t>
  </si>
  <si>
    <t>53 Arhiivid</t>
  </si>
  <si>
    <t>WC</t>
  </si>
  <si>
    <t>73 WC-ruumid</t>
  </si>
  <si>
    <t>Abiruum</t>
  </si>
  <si>
    <t>23 Äriruumide abiruumid</t>
  </si>
  <si>
    <t>Kööginurk/Köök</t>
  </si>
  <si>
    <t>62 Töökoha söögitoad</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</si>
  <si>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</si>
  <si>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</si>
  <si>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</si>
  <si>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</si>
  <si>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</si>
  <si>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</si>
  <si>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</si>
  <si>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</si>
  <si>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</si>
  <si>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</si>
  <si>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</si>
  <si>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</si>
  <si>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</si>
  <si>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</si>
  <si>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</si>
  <si>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</si>
  <si>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</si>
  <si>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</si>
  <si>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</si>
  <si>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</si>
  <si>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</si>
  <si>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</si>
  <si>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</si>
  <si>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</si>
  <si>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</si>
  <si>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</si>
  <si>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</si>
  <si>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</si>
  <si>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</si>
  <si>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Šaht</t>
  </si>
  <si>
    <t>Aatrium/Fuajee</t>
  </si>
  <si>
    <t>Auditoorium</t>
  </si>
  <si>
    <t>34 Auditooriumid</t>
  </si>
  <si>
    <t>Autopesula</t>
  </si>
  <si>
    <t>85 Pesumaja</t>
  </si>
  <si>
    <t>Desokamber</t>
  </si>
  <si>
    <t>49 Ruumigrupi liigitamata eriruumid</t>
  </si>
  <si>
    <t>Dokumendihoidla</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</si>
  <si>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</si>
  <si>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</si>
  <si>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</si>
  <si>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</si>
  <si>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</si>
  <si>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</si>
  <si>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</si>
  <si>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</si>
  <si>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</si>
  <si>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</si>
  <si>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</si>
  <si>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</si>
  <si>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</si>
  <si>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Hoiuruum/Ladu</t>
  </si>
  <si>
    <t>52 Laod</t>
  </si>
  <si>
    <t>Jalgrataste hoidla</t>
  </si>
  <si>
    <t>Jäätmed</t>
  </si>
  <si>
    <t>87 Jäätmehooldusruumid</t>
  </si>
  <si>
    <t>Kaaluruum</t>
  </si>
  <si>
    <t>22 Äriruumid</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</si>
  <si>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</si>
  <si>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</si>
  <si>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</si>
  <si>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</si>
  <si>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</si>
  <si>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</si>
  <si>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</si>
  <si>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</si>
  <si>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</si>
  <si>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</si>
  <si>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</si>
  <si>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</si>
  <si>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</si>
  <si>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</si>
  <si>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</si>
  <si>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</si>
  <si>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</si>
  <si>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</si>
  <si>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</si>
  <si>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</si>
  <si>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</si>
  <si>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</si>
  <si>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</si>
  <si>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</si>
  <si>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</si>
  <si>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</si>
  <si>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</si>
  <si>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</si>
  <si>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</si>
  <si>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</si>
  <si>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</si>
  <si>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</si>
  <si>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</si>
  <si>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</si>
  <si>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</si>
  <si>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</si>
  <si>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</si>
  <si>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</si>
  <si>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</si>
  <si>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</si>
  <si>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</si>
  <si>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</si>
  <si>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</si>
  <si>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</si>
  <si>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</si>
  <si>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</si>
  <si>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</si>
  <si>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</si>
  <si>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</si>
  <si>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</si>
  <si>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</si>
  <si>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</si>
  <si>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</si>
  <si>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</si>
  <si>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</si>
  <si>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</si>
  <si>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</si>
  <si>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</si>
  <si>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</si>
  <si>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</si>
  <si>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</si>
  <si>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</si>
  <si>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</si>
  <si>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</si>
  <si>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</si>
  <si>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</si>
  <si>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</si>
  <si>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</si>
  <si>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</si>
  <si>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</si>
  <si>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</si>
  <si>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</si>
  <si>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</si>
  <si>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</si>
  <si>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</si>
  <si>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</si>
  <si>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</si>
  <si>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</si>
  <si>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</si>
  <si>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</si>
  <si>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</si>
  <si>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</si>
  <si>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</si>
  <si>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</si>
  <si>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</si>
  <si>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</si>
  <si>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</si>
  <si>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</si>
  <si>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</si>
  <si>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</si>
  <si>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</si>
  <si>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</si>
  <si>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</si>
  <si>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</si>
  <si>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</si>
  <si>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</si>
  <si>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</si>
  <si>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</si>
  <si>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</si>
  <si>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</si>
  <si>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</si>
  <si>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</si>
  <si>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</si>
  <si>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</si>
  <si>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</si>
  <si>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</si>
  <si>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</si>
  <si>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</si>
  <si>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</si>
  <si>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</si>
  <si>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</si>
  <si>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</si>
  <si>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NB! Lisa üürnike nimikiri siia</t>
  </si>
  <si>
    <t>Haridus- ja Noorteamet</t>
  </si>
  <si>
    <t>SKA/HARNO 50/50</t>
  </si>
  <si>
    <t>SKA/HARNO 90/10</t>
  </si>
  <si>
    <t>KURESLOSSI12_03</t>
  </si>
  <si>
    <t>KURESLOSSI12_02</t>
  </si>
  <si>
    <t>KURESLOSSI12_05</t>
  </si>
  <si>
    <t>212a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</si>
</sst>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85" zoomScaleNormal="85" workbookViewId="0">
      <pane ySplit="2" topLeftCell="A3" activePane="bottomLeft" state="frozen"/>
      <selection activeCell="G1" sqref="G1"/>
      <selection pane="bottomLeft" activeCell="AZ27" sqref="AZ27"/>
    </sheetView>
  </sheetViews>
  <sheetFormatPr defaultColWidth="9.28515625" defaultRowHeight="15" outlineLevelCol="1" x14ac:dyDescent="0.25"/>
  <cols>
    <col min="1" max="1" width="9.7109375" style="9" bestFit="1" customWidth="1"/>
    <col min="2" max="2" width="12.28515625" style="59" bestFit="1" customWidth="1"/>
    <col min="3" max="3" width="37.28515625" style="9" bestFit="1" customWidth="1"/>
    <col min="4" max="4" width="27.7109375" style="9" bestFit="1" customWidth="1"/>
    <col min="5" max="5" width="17.28515625" style="34" bestFit="1" customWidth="1"/>
    <col min="6" max="6" width="45.7109375" style="9" customWidth="1"/>
    <col min="7" max="7" width="26" style="9" bestFit="1" customWidth="1"/>
    <col min="8" max="8" width="50.7109375" style="9" customWidth="1"/>
    <col min="9" max="9" width="27.28515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28515625" style="9"/>
    <col min="58" max="58" width="50.7109375" style="9" customWidth="1"/>
    <col min="59" max="59" width="25.7109375" style="9" customWidth="1"/>
    <col min="60" max="16384" width="9.28515625" style="9"/>
  </cols>
  <sheetData>
    <row r="1" spans="1:59" x14ac:dyDescent="0.2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262</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Tööinspektsioon</v>
      </c>
      <c r="K2" s="13" t="str">
        <f ca="1">Eksplikatsioon!P3</f>
        <v>Sotsiaalkindlustusamet</v>
      </c>
      <c r="L2" s="13" t="str">
        <f ca="1">Eksplikatsioon!Q3</f>
        <v>Eesti Rahvakultuuri Keskus</v>
      </c>
      <c r="M2" s="13" t="str">
        <f ca="1">Eksplikatsioon!R3</f>
        <v>Haridus- ja Noorteamet</v>
      </c>
      <c r="N2" s="13" t="str">
        <f ca="1">Eksplikatsioon!S3</f>
        <v>Aktiivne vakantsus</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Tööinspektsioon</v>
      </c>
      <c r="AD2" s="13" t="str">
        <f ca="1">Eksplikatsioon!P3</f>
        <v>Sotsiaalkindlustusamet</v>
      </c>
      <c r="AE2" s="13" t="str">
        <f ca="1">Eksplikatsioon!Q3</f>
        <v>Eesti Rahvakultuuri Keskus</v>
      </c>
      <c r="AF2" s="13" t="str">
        <f ca="1">Eksplikatsioon!R3</f>
        <v>Haridus- ja Noorteamet</v>
      </c>
      <c r="AG2" s="13" t="str">
        <f ca="1">Eksplikatsioon!S3</f>
        <v>Aktiivne vakantsus</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1</v>
      </c>
      <c r="AX2" s="62" t="s">
        <v>2</v>
      </c>
      <c r="AY2" s="62" t="s">
        <v>3</v>
      </c>
      <c r="AZ2" s="62" t="s">
        <v>4</v>
      </c>
      <c r="BA2" s="62" t="s">
        <v>5</v>
      </c>
      <c r="BB2" s="62" t="s">
        <v>6</v>
      </c>
      <c r="BC2" s="62" t="s">
        <v>7</v>
      </c>
      <c r="BD2" s="62" t="s">
        <v>8</v>
      </c>
      <c r="BF2" s="61" t="s">
        <v>1</v>
      </c>
      <c r="BG2" s="61" t="s">
        <v>2</v>
      </c>
    </row>
    <row r="3" spans="1:59" x14ac:dyDescent="0.25">
      <c r="A3" s="23" t="str">
        <f>IF(Eksplikatsioon!A4=0,"",Eksplikatsioon!A4)</f>
        <v>00</v>
      </c>
      <c r="B3" s="60" t="str">
        <f>IF(Eksplikatsioon!B4=0,"",Eksplikatsioon!B4)</f>
        <v>001</v>
      </c>
      <c r="C3" s="23" t="str">
        <f>IF(Eksplikatsioon!C4=0,"",Eksplikatsioon!C4)</f>
        <v>VERTIKAALSETE ÜHENDUSTEEDE PIND</v>
      </c>
      <c r="D3" s="23" t="str">
        <f>IF(Eksplikatsioon!D4=0,"",Eksplikatsioon!D4)</f>
        <v>Trepp/Trepikoda</v>
      </c>
      <c r="E3" s="58">
        <f>IF(Eksplikatsioon!F4=0,"",Eksplikatsioon!F4)</f>
        <v>4.8</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Tööinspektsioon</v>
      </c>
      <c r="AX3" s="39" t="str">
        <f t="shared" ref="AX3" si="0">IF(BG3&lt;&gt;"",BG3,"")</f>
        <v>KURESLOSSI12_03</v>
      </c>
      <c r="AY3" s="37">
        <f>IF(BF3&lt;&gt;"",IF(SUMIFS(E:E,H:H,AW3,G:G,"Ainukasutuses pind",C:C,"ÜÜRITAV PIND")=0,0,SUMIFS(E:E,H:H,AW3,G:G,"Ainukasutuses pind",C:C,"ÜÜRITAV PIND")),IF(AW3="Aktiivne vakantsus",SUMIFS(E:E,C:C,"üüritav pind",G:G,"ainukasutuses pind")-SUM($AY$2:AY2),IF(AW3="Üüritav pind kokku",SUM($AY$2:AY2),"")))</f>
        <v>33.9</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6.5169771461494124</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40.416977146149414</v>
      </c>
      <c r="BD3" s="47">
        <f ca="1">IFERROR(IF(AND(AW3&lt;&gt;"passiivne vakantsus"),BC3/(SUMIFS(BC:BC,AW:AW,"Üüritav pind kokku")),""),"")</f>
        <v>5.4091243503947284E-2</v>
      </c>
      <c r="BF3" s="38" t="s">
        <v>9</v>
      </c>
      <c r="BG3" s="38" t="s">
        <v>266</v>
      </c>
    </row>
    <row r="4" spans="1:59" x14ac:dyDescent="0.25">
      <c r="A4" s="23" t="str">
        <f>IF(Eksplikatsioon!A5=0,"",Eksplikatsioon!A5)</f>
        <v>00</v>
      </c>
      <c r="B4" s="60" t="str">
        <f>IF(Eksplikatsioon!B5=0,"",Eksplikatsioon!B5)</f>
        <v>002</v>
      </c>
      <c r="C4" s="23" t="str">
        <f>IF(Eksplikatsioon!C5=0,"",Eksplikatsioon!C5)</f>
        <v>ÜÜRITAV PIND</v>
      </c>
      <c r="D4" s="23" t="str">
        <f>IF(Eksplikatsioon!D5=0,"",Eksplikatsioon!D5)</f>
        <v>Kelder</v>
      </c>
      <c r="E4" s="58">
        <f>IF(Eksplikatsioon!F5=0,"",Eksplikatsioon!F5)</f>
        <v>5.5</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Sotsiaalkindlustusamet</v>
      </c>
      <c r="AX4" s="39" t="str">
        <f t="shared" ref="AX4:AX9" si="2">IF(BG4&lt;&gt;"",BG4,"")</f>
        <v>KURESLOSSI12_02</v>
      </c>
      <c r="AY4" s="37">
        <f>IF(BF4&lt;&gt;"",IF(SUMIFS(E:E,H:H,AW4,G:G,"Ainukasutuses pind",C:C,"ÜÜRITAV PIND")=0,0,SUMIFS(E:E,H:H,AW4,G:G,"Ainukasutuses pind",C:C,"ÜÜRITAV PIND")),IF(AW4="Aktiivne vakantsus",SUMIFS(E:E,C:C,"üüritav pind",G:G,"ainukasutuses pind")-SUM($AY$2:AY3),IF(AW4="Üüritav pind kokku",SUM($AY$2:AY3),"")))</f>
        <v>128.9</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24.779892452467827</v>
      </c>
      <c r="BB4" s="37">
        <f ca="1">IF(OR(BF4&lt;&gt;"",AW4="Aktiivne vakantsus"),IFERROR(SUM(INDIRECT("r3c"&amp;MATCH($AW4,AC$2:AU$2,0)+28,FALSE):INDIRECT("r1002c"&amp;MATCH($AW4,AC$2:AU$2,0)+28,FALSE)),0),IF(AW4="Üüritav pind kokku",SUM($BB$2:BB3),""))</f>
        <v>27.33</v>
      </c>
      <c r="BC4" s="37">
        <f t="shared" ref="BC4:BC9" ca="1" si="3">IF(AW4="Passiivne vakantsus",SUMIFS(E:E,C:C,"PASSIIVNE VAKANTSUS"),IF(AW4="Üüritav pind kokku",SUM(AY4:BB4),IF(AW4&lt;&gt;"",SUM(AY4:BB4),"")))</f>
        <v>181.00989245246785</v>
      </c>
      <c r="BD4" s="47">
        <f t="shared" ref="BD4:BD9" ca="1" si="4">IFERROR(IF(AND(AW4&lt;&gt;"passiivne vakantsus"),BC4/(SUMIFS(BC:BC,AW:AW,"Üüritav pind kokku")),""),"")</f>
        <v>0.24225092672974818</v>
      </c>
      <c r="BF4" s="38" t="s">
        <v>10</v>
      </c>
      <c r="BG4" s="38" t="s">
        <v>267</v>
      </c>
    </row>
    <row r="5" spans="1:59" x14ac:dyDescent="0.25">
      <c r="A5" s="23" t="str">
        <f>IF(Eksplikatsioon!A6=0,"",Eksplikatsioon!A6)</f>
        <v>00</v>
      </c>
      <c r="B5" s="60" t="str">
        <f>IF(Eksplikatsioon!B6=0,"",Eksplikatsioon!B6)</f>
        <v>003</v>
      </c>
      <c r="C5" s="23" t="str">
        <f>IF(Eksplikatsioon!C6=0,"",Eksplikatsioon!C6)</f>
        <v>TEHNOPIND</v>
      </c>
      <c r="D5" s="23" t="str">
        <f>IF(Eksplikatsioon!D6=0,"",Eksplikatsioon!D6)</f>
        <v>Katlaruum</v>
      </c>
      <c r="E5" s="58">
        <f>IF(Eksplikatsioon!F6=0,"",Eksplikatsioon!F6)</f>
        <v>17.3</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Eesti Rahvakultuuri Keskus</v>
      </c>
      <c r="AX5" s="39" t="str">
        <f t="shared" si="2"/>
        <v>KURESLOSSI12_01</v>
      </c>
      <c r="AY5" s="37">
        <f>IF(BF5&lt;&gt;"",IF(SUMIFS(E:E,H:H,AW5,G:G,"Ainukasutuses pind",C:C,"ÜÜRITAV PIND")=0,0,SUMIFS(E:E,H:H,AW5,G:G,"Ainukasutuses pind",C:C,"ÜÜRITAV PIND")),IF(AW5="Aktiivne vakantsus",SUMIFS(E:E,C:C,"üüritav pind",G:G,"ainukasutuses pind")-SUM($AY$2:AY4),IF(AW5="Üüritav pind kokku",SUM($AY$2:AY4),"")))</f>
        <v>15</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4.5024570024570032</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2.883618206260802</v>
      </c>
      <c r="BB5" s="37">
        <f ca="1">IF(OR(BF5&lt;&gt;"",AW5="Aktiivne vakantsus"),IFERROR(SUM(INDIRECT("r3c"&amp;MATCH($AW5,AC$2:AU$2,0)+28,FALSE):INDIRECT("r1002c"&amp;MATCH($AW5,AC$2:AU$2,0)+28,FALSE)),0),IF(AW5="Üüritav pind kokku",SUM($BB$2:BB4),""))</f>
        <v>0</v>
      </c>
      <c r="BC5" s="37">
        <f t="shared" ca="1" si="3"/>
        <v>22.386075208717806</v>
      </c>
      <c r="BD5" s="47">
        <f t="shared" ca="1" si="4"/>
        <v>2.9959950761131966E-2</v>
      </c>
      <c r="BF5" s="38" t="s">
        <v>11</v>
      </c>
      <c r="BG5" s="38" t="s">
        <v>12</v>
      </c>
    </row>
    <row r="6" spans="1:59" x14ac:dyDescent="0.25">
      <c r="A6" s="23" t="str">
        <f>IF(Eksplikatsioon!A7=0,"",Eksplikatsioon!A7)</f>
        <v>00</v>
      </c>
      <c r="B6" s="60" t="str">
        <f>IF(Eksplikatsioon!B7=0,"",Eksplikatsioon!B7)</f>
        <v>004</v>
      </c>
      <c r="C6" s="23" t="str">
        <f>IF(Eksplikatsioon!C7=0,"",Eksplikatsioon!C7)</f>
        <v>TEHNOPIND</v>
      </c>
      <c r="D6" s="23" t="str">
        <f>IF(Eksplikatsioon!D7=0,"",Eksplikatsioon!D7)</f>
        <v>Elektrikilp</v>
      </c>
      <c r="E6" s="58">
        <f>IF(Eksplikatsioon!F7=0,"",Eksplikatsioon!F7)</f>
        <v>9.9</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Haridus- ja Noorteamet</v>
      </c>
      <c r="AX6" s="39" t="str">
        <f t="shared" si="2"/>
        <v>KURESLOSSI12_05</v>
      </c>
      <c r="AY6" s="37">
        <f>IF(BF6&lt;&gt;"",IF(SUMIFS(E:E,H:H,AW6,G:G,"Ainukasutuses pind",C:C,"ÜÜRITAV PIND")=0,0,SUMIFS(E:E,H:H,AW6,G:G,"Ainukasutuses pind",C:C,"ÜÜRITAV PIND")),IF(AW6="Aktiivne vakantsus",SUMIFS(E:E,C:C,"üüritav pind",G:G,"ainukasutuses pind")-SUM($AY$2:AY5),IF(AW6="Üüritav pind kokku",SUM($AY$2:AY5),"")))</f>
        <v>80.400000000000006</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24.133169533169543</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15.4561935855579</v>
      </c>
      <c r="BB6" s="37">
        <f ca="1">IF(OR(BF6&lt;&gt;"",AW6="Aktiivne vakantsus"),IFERROR(SUM(INDIRECT("r3c"&amp;MATCH($AW6,AC$2:AU$2,0)+28,FALSE):INDIRECT("r1002c"&amp;MATCH($AW6,AC$2:AU$2,0)+28,FALSE)),0),IF(AW6="Üüritav pind kokku",SUM($BB$2:BB5),""))</f>
        <v>10.77</v>
      </c>
      <c r="BC6" s="37">
        <f t="shared" ca="1" si="3"/>
        <v>130.75936311872744</v>
      </c>
      <c r="BD6" s="47">
        <f t="shared" ca="1" si="4"/>
        <v>0.1749991476428365</v>
      </c>
      <c r="BF6" s="38" t="s">
        <v>263</v>
      </c>
      <c r="BG6" s="38" t="s">
        <v>268</v>
      </c>
    </row>
    <row r="7" spans="1:59" x14ac:dyDescent="0.25">
      <c r="A7" s="23" t="str">
        <f>IF(Eksplikatsioon!A8=0,"",Eksplikatsioon!A8)</f>
        <v>00</v>
      </c>
      <c r="B7" s="60" t="str">
        <f>IF(Eksplikatsioon!B8=0,"",Eksplikatsioon!B8)</f>
        <v>005</v>
      </c>
      <c r="C7" s="23" t="str">
        <f>IF(Eksplikatsioon!C8=0,"",Eksplikatsioon!C8)</f>
        <v>ÜÜRITAV PIND</v>
      </c>
      <c r="D7" s="23" t="str">
        <f>IF(Eksplikatsioon!D8=0,"",Eksplikatsioon!D8)</f>
        <v>Koridor</v>
      </c>
      <c r="E7" s="58">
        <f>IF(Eksplikatsioon!F8=0,"",Eksplikatsioon!F8)</f>
        <v>15</v>
      </c>
      <c r="F7" s="23" t="str">
        <f>IF(Eksplikatsioon!H8=0,"",Eksplikatsioon!H8)</f>
        <v/>
      </c>
      <c r="G7" s="23" t="str">
        <f>IF(Eksplikatsioon!J8=0,"",Eksplikatsioon!J8)</f>
        <v>Ühiskasutuses korruse pind</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Aktiivne vakantsus</v>
      </c>
      <c r="AX7" s="39" t="str">
        <f t="shared" si="2"/>
        <v/>
      </c>
      <c r="AY7" s="37">
        <f>IF(BF7&lt;&gt;"",IF(SUMIFS(E:E,H:H,AW7,G:G,"Ainukasutuses pind",C:C,"ÜÜRITAV PIND")=0,0,SUMIFS(E:E,H:H,AW7,G:G,"Ainukasutuses pind",C:C,"ÜÜRITAV PIND")),IF(AW7="Aktiivne vakantsus",SUMIFS(E:E,C:C,"üüritav pind",G:G,"ainukasutuses pind")-SUM($AY$2:AY6),IF(AW7="Üüritav pind kokku",SUM($AY$2:AY6),"")))</f>
        <v>262.5</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59.664373464373469</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50.463318609564041</v>
      </c>
      <c r="BB7" s="37">
        <f ca="1">IF(OR(BF7&lt;&gt;"",AW7="Aktiivne vakantsus"),IFERROR(SUM(INDIRECT("r3c"&amp;MATCH($AW7,AC$2:AU$2,0)+28,FALSE):INDIRECT("r1002c"&amp;MATCH($AW7,AC$2:AU$2,0)+28,FALSE)),0),IF(AW7="Üüritav pind kokku",SUM($BB$2:BB6),""))</f>
        <v>0</v>
      </c>
      <c r="BC7" s="37">
        <f t="shared" ca="1" si="3"/>
        <v>372.62769207393751</v>
      </c>
      <c r="BD7" s="47">
        <f t="shared" ca="1" si="4"/>
        <v>0.49869873136233606</v>
      </c>
      <c r="BF7" s="38"/>
      <c r="BG7" s="38"/>
    </row>
    <row r="8" spans="1:59" x14ac:dyDescent="0.25">
      <c r="A8" s="23" t="str">
        <f>IF(Eksplikatsioon!A9=0,"",Eksplikatsioon!A9)</f>
        <v>00</v>
      </c>
      <c r="B8" s="60" t="str">
        <f>IF(Eksplikatsioon!B9=0,"",Eksplikatsioon!B9)</f>
        <v>006</v>
      </c>
      <c r="C8" s="23" t="str">
        <f>IF(Eksplikatsioon!C9=0,"",Eksplikatsioon!C9)</f>
        <v>ÜÜRITAV PIND</v>
      </c>
      <c r="D8" s="23" t="str">
        <f>IF(Eksplikatsioon!D9=0,"",Eksplikatsioon!D9)</f>
        <v>Kelder</v>
      </c>
      <c r="E8" s="58">
        <f>IF(Eksplikatsioon!F9=0,"",Eksplikatsioon!F9)</f>
        <v>8.1999999999999993</v>
      </c>
      <c r="F8" s="23" t="str">
        <f>IF(Eksplikatsioon!H9=0,"",Eksplikatsioon!H9)</f>
        <v/>
      </c>
      <c r="G8" s="23" t="str">
        <f>IF(Eksplikatsioon!J9=0,"",Eksplikatsioon!J9)</f>
        <v>Ainukasutuses pind</v>
      </c>
      <c r="H8" s="23" t="str">
        <f>IF(Eksplikatsioon!K9=0,"",Eksplikatsioon!K9)</f>
        <v>Aktiivne vakantsus</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Üüritav pind kokku</v>
      </c>
      <c r="AX8" s="39" t="str">
        <f t="shared" si="2"/>
        <v/>
      </c>
      <c r="AY8" s="37">
        <f>IF(BF8&lt;&gt;"",IF(SUMIFS(E:E,H:H,AW8,G:G,"Ainukasutuses pind",C:C,"ÜÜRITAV PIND")=0,0,SUMIFS(E:E,H:H,AW8,G:G,"Ainukasutuses pind",C:C,"ÜÜRITAV PIND")),IF(AW8="Aktiivne vakantsus",SUMIFS(E:E,C:C,"üüritav pind",G:G,"ainukasutuses pind")-SUM($AY$2:AY7),IF(AW8="Üüritav pind kokku",SUM($AY$2:AY7),"")))</f>
        <v>520.70000000000005</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88.300000000000011</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100.09999999999998</v>
      </c>
      <c r="BB8" s="37">
        <f ca="1">IF(OR(BF8&lt;&gt;"",AW8="Aktiivne vakantsus"),IFERROR(SUM(INDIRECT("r3c"&amp;MATCH($AW8,AC$2:AU$2,0)+28,FALSE):INDIRECT("r1002c"&amp;MATCH($AW8,AC$2:AU$2,0)+28,FALSE)),0),IF(AW8="Üüritav pind kokku",SUM($BB$2:BB7),""))</f>
        <v>38.099999999999994</v>
      </c>
      <c r="BC8" s="37">
        <f t="shared" ca="1" si="3"/>
        <v>747.2</v>
      </c>
      <c r="BD8" s="47">
        <f t="shared" ca="1" si="4"/>
        <v>1</v>
      </c>
      <c r="BF8" s="38"/>
      <c r="BG8" s="38"/>
    </row>
    <row r="9" spans="1:59" x14ac:dyDescent="0.25">
      <c r="A9" s="23" t="str">
        <f>IF(Eksplikatsioon!A10=0,"",Eksplikatsioon!A10)</f>
        <v>00</v>
      </c>
      <c r="B9" s="60" t="str">
        <f>IF(Eksplikatsioon!B10=0,"",Eksplikatsioon!B10)</f>
        <v>007</v>
      </c>
      <c r="C9" s="23" t="str">
        <f>IF(Eksplikatsioon!C10=0,"",Eksplikatsioon!C10)</f>
        <v>ÜÜRITAV PIND</v>
      </c>
      <c r="D9" s="23" t="str">
        <f>IF(Eksplikatsioon!D10=0,"",Eksplikatsioon!D10)</f>
        <v>Kelder</v>
      </c>
      <c r="E9" s="58">
        <f>IF(Eksplikatsioon!F10=0,"",Eksplikatsioon!F10)</f>
        <v>5</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Passiivne vakantsus</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f t="shared" si="3"/>
        <v>0</v>
      </c>
      <c r="BD9" s="47" t="str">
        <f t="shared" si="4"/>
        <v/>
      </c>
      <c r="BF9" s="38"/>
      <c r="BG9" s="38"/>
    </row>
    <row r="10" spans="1:59" x14ac:dyDescent="0.25">
      <c r="A10" s="23" t="str">
        <f>IF(Eksplikatsioon!A11=0,"",Eksplikatsioon!A11)</f>
        <v>01</v>
      </c>
      <c r="B10" s="60">
        <f>IF(Eksplikatsioon!B11=0,"",Eksplikatsioon!B11)</f>
        <v>100</v>
      </c>
      <c r="C10" s="23" t="str">
        <f>IF(Eksplikatsioon!C11=0,"",Eksplikatsioon!C11)</f>
        <v>ÜÜRITAV PIND</v>
      </c>
      <c r="D10" s="23" t="str">
        <f>IF(Eksplikatsioon!D11=0,"",Eksplikatsioon!D11)</f>
        <v>Tuulekoda</v>
      </c>
      <c r="E10" s="58">
        <f>IF(Eksplikatsioon!F11=0,"",Eksplikatsioon!F11)</f>
        <v>2.2999999999999998</v>
      </c>
      <c r="F10" s="23" t="str">
        <f>IF(Eksplikatsioon!H11=0,"",Eksplikatsioon!H11)</f>
        <v/>
      </c>
      <c r="G10" s="23" t="str">
        <f>IF(Eksplikatsioon!J11=0,"",Eksplikatsioon!J11)</f>
        <v>Ühiskasutuses hoone pind</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01</v>
      </c>
      <c r="B11" s="60">
        <f>IF(Eksplikatsioon!B12=0,"",Eksplikatsioon!B12)</f>
        <v>101</v>
      </c>
      <c r="C11" s="23" t="str">
        <f>IF(Eksplikatsioon!C12=0,"",Eksplikatsioon!C12)</f>
        <v>ÜÜRITAV PIND</v>
      </c>
      <c r="D11" s="23" t="str">
        <f>IF(Eksplikatsioon!D12=0,"",Eksplikatsioon!D12)</f>
        <v>Koridor</v>
      </c>
      <c r="E11" s="58">
        <f>IF(Eksplikatsioon!F12=0,"",Eksplikatsioon!F12)</f>
        <v>73.8</v>
      </c>
      <c r="F11" s="23" t="str">
        <f>IF(Eksplikatsioon!H12=0,"",Eksplikatsioon!H12)</f>
        <v/>
      </c>
      <c r="G11" s="23" t="str">
        <f>IF(Eksplikatsioon!J12=0,"",Eksplikatsioon!J12)</f>
        <v>Ühiskasutuses hoone pind</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01</v>
      </c>
      <c r="B12" s="60">
        <f>IF(Eksplikatsioon!B13=0,"",Eksplikatsioon!B13)</f>
        <v>102</v>
      </c>
      <c r="C12" s="23" t="str">
        <f>IF(Eksplikatsioon!C13=0,"",Eksplikatsioon!C13)</f>
        <v>ÜÜRITAV PIND</v>
      </c>
      <c r="D12" s="23" t="str">
        <f>IF(Eksplikatsioon!D13=0,"",Eksplikatsioon!D13)</f>
        <v>Kabinet/Büroo</v>
      </c>
      <c r="E12" s="58">
        <f>IF(Eksplikatsioon!F13=0,"",Eksplikatsioon!F13)</f>
        <v>18.7</v>
      </c>
      <c r="F12" s="23" t="str">
        <f>IF(Eksplikatsioon!H13=0,"",Eksplikatsioon!H13)</f>
        <v/>
      </c>
      <c r="G12" s="23" t="str">
        <f>IF(Eksplikatsioon!J13=0,"",Eksplikatsioon!J13)</f>
        <v>Ainukasutuses pind</v>
      </c>
      <c r="H12" s="23" t="str">
        <f>IF(Eksplikatsioon!K13=0,"",Eksplikatsioon!K13)</f>
        <v>Sotsiaalkindlustusamet</v>
      </c>
      <c r="I12" s="23" t="str">
        <f>IF(Eksplikatsioon!L13=0,"",Eksplikatsioon!L13)</f>
        <v>KURESLOSSI12_02</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01</v>
      </c>
      <c r="B13" s="60">
        <f>IF(Eksplikatsioon!B14=0,"",Eksplikatsioon!B14)</f>
        <v>103</v>
      </c>
      <c r="C13" s="23" t="str">
        <f>IF(Eksplikatsioon!C14=0,"",Eksplikatsioon!C14)</f>
        <v>ÜÜRITAV PIND</v>
      </c>
      <c r="D13" s="23" t="str">
        <f>IF(Eksplikatsioon!D14=0,"",Eksplikatsioon!D14)</f>
        <v>Kabinet/Büroo</v>
      </c>
      <c r="E13" s="58">
        <f>IF(Eksplikatsioon!F14=0,"",Eksplikatsioon!F14)</f>
        <v>16.600000000000001</v>
      </c>
      <c r="F13" s="23" t="str">
        <f>IF(Eksplikatsioon!H14=0,"",Eksplikatsioon!H14)</f>
        <v/>
      </c>
      <c r="G13" s="23" t="str">
        <f>IF(Eksplikatsioon!J14=0,"",Eksplikatsioon!J14)</f>
        <v>Ainukasutuses pind</v>
      </c>
      <c r="H13" s="23" t="str">
        <f>IF(Eksplikatsioon!K14=0,"",Eksplikatsioon!K14)</f>
        <v>Sotsiaalkindlustusamet</v>
      </c>
      <c r="I13" s="23" t="str">
        <f>IF(Eksplikatsioon!L14=0,"",Eksplikatsioon!L14)</f>
        <v>KURESLOSSI12_02</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01</v>
      </c>
      <c r="B14" s="60">
        <f>IF(Eksplikatsioon!B15=0,"",Eksplikatsioon!B15)</f>
        <v>104</v>
      </c>
      <c r="C14" s="23" t="str">
        <f>IF(Eksplikatsioon!C15=0,"",Eksplikatsioon!C15)</f>
        <v>ÜÜRITAV PIND</v>
      </c>
      <c r="D14" s="23" t="str">
        <f>IF(Eksplikatsioon!D15=0,"",Eksplikatsioon!D15)</f>
        <v>Kabinet/Büroo</v>
      </c>
      <c r="E14" s="58">
        <f>IF(Eksplikatsioon!F15=0,"",Eksplikatsioon!F15)</f>
        <v>20.7</v>
      </c>
      <c r="F14" s="23" t="str">
        <f>IF(Eksplikatsioon!H15=0,"",Eksplikatsioon!H15)</f>
        <v>SKA/HARNO 90/10</v>
      </c>
      <c r="G14" s="23" t="str">
        <f>IF(Eksplikatsioon!J15=0,"",Eksplikatsioon!J15)</f>
        <v>Ühiskasutuses muu pind (muu)</v>
      </c>
      <c r="H14" s="23" t="str">
        <f>IF(Eksplikatsioon!K15=0,"",Eksplikatsioon!K15)</f>
        <v/>
      </c>
      <c r="I14" s="23" t="str">
        <f>IF(Eksplikatsioon!L15=0,"",Eksplikatsioon!L15)</f>
        <v/>
      </c>
      <c r="J14" s="31">
        <f>IFERROR(IF($G14=Tabelid!$L$6,Eksplikatsioon!O15/SUM(Eksplikatsioon!$O15:'Eksplikatsioon'!$AG15),IF($G14=Tabelid!$L$4,IFERROR(SUMIFS($E:$E,$G:$G,Tabelid!$L$1,$C:$C,Tabelid!$J$4,$H:$H,J$2,$A:$A,$A14)/SUMIFS($E:$E,$G:$G,Tabelid!$L$1,$C:$C,Tabelid!$J$4,$A:$A,$A14),0),IF($G14=Tabelid!$L$5,IFERROR(SUMIFS($E:$E,$G:$G,Tabelid!$L$1,$C:$C,Tabelid!$J$4,$H:$H,J$2)/SUMIFS($E:$E,$G:$G,Tabelid!$L$1,$C:$C,Tabelid!$J$4),0),""))),"")</f>
        <v>0</v>
      </c>
      <c r="K14" s="31">
        <f>IFERROR(IF($G14=Tabelid!$L$6,Eksplikatsioon!P15/SUM(Eksplikatsioon!$O15:'Eksplikatsioon'!$AG15),IF($G14=Tabelid!$L$4,IFERROR(SUMIFS($E:$E,$G:$G,Tabelid!$L$1,$C:$C,Tabelid!$J$4,$H:$H,K$2,$A:$A,$A14)/SUMIFS($E:$E,$G:$G,Tabelid!$L$1,$C:$C,Tabelid!$J$4,$A:$A,$A14),0),IF($G14=Tabelid!$L$5,IFERROR(SUMIFS($E:$E,$G:$G,Tabelid!$L$1,$C:$C,Tabelid!$J$4,$H:$H,K$2)/SUMIFS($E:$E,$G:$G,Tabelid!$L$1,$C:$C,Tabelid!$J$4),0),""))),"")</f>
        <v>0.9</v>
      </c>
      <c r="L14" s="31">
        <f>IFERROR(IF($G14=Tabelid!$L$6,Eksplikatsioon!Q15/SUM(Eksplikatsioon!$O15:'Eksplikatsioon'!$AG15),IF($G14=Tabelid!$L$4,IFERROR(SUMIFS($E:$E,$G:$G,Tabelid!$L$1,$C:$C,Tabelid!$J$4,$H:$H,L$2,$A:$A,$A14)/SUMIFS($E:$E,$G:$G,Tabelid!$L$1,$C:$C,Tabelid!$J$4,$A:$A,$A14),0),IF($G14=Tabelid!$L$5,IFERROR(SUMIFS($E:$E,$G:$G,Tabelid!$L$1,$C:$C,Tabelid!$J$4,$H:$H,L$2)/SUMIFS($E:$E,$G:$G,Tabelid!$L$1,$C:$C,Tabelid!$J$4),0),""))),"")</f>
        <v>0</v>
      </c>
      <c r="M14" s="31">
        <f>IFERROR(IF($G14=Tabelid!$L$6,Eksplikatsioon!R15/SUM(Eksplikatsioon!$O15:'Eksplikatsioon'!$AG15),IF($G14=Tabelid!$L$4,IFERROR(SUMIFS($E:$E,$G:$G,Tabelid!$L$1,$C:$C,Tabelid!$J$4,$H:$H,M$2,$A:$A,$A14)/SUMIFS($E:$E,$G:$G,Tabelid!$L$1,$C:$C,Tabelid!$J$4,$A:$A,$A14),0),IF($G14=Tabelid!$L$5,IFERROR(SUMIFS($E:$E,$G:$G,Tabelid!$L$1,$C:$C,Tabelid!$J$4,$H:$H,M$2)/SUMIFS($E:$E,$G:$G,Tabelid!$L$1,$C:$C,Tabelid!$J$4),0),""))),"")</f>
        <v>0.1</v>
      </c>
      <c r="N14" s="31">
        <f>IFERROR(IF($G14=Tabelid!$L$6,Eksplikatsioon!S15/SUM(Eksplikatsioon!$O15:'Eksplikatsioon'!$AG15),IF($G14=Tabelid!$L$4,IFERROR(SUMIFS($E:$E,$G:$G,Tabelid!$L$1,$C:$C,Tabelid!$J$4,$H:$H,N$2,$A:$A,$A14)/SUMIFS($E:$E,$G:$G,Tabelid!$L$1,$C:$C,Tabelid!$J$4,$A:$A,$A14),0),IF($G14=Tabelid!$L$5,IFERROR(SUMIFS($E:$E,$G:$G,Tabelid!$L$1,$C:$C,Tabelid!$J$4,$H:$H,N$2)/SUMIFS($E:$E,$G:$G,Tabelid!$L$1,$C:$C,Tabelid!$J$4),0),""))),"")</f>
        <v>0</v>
      </c>
      <c r="O14" s="31">
        <f>IFERROR(IF($G14=Tabelid!$L$6,Eksplikatsioon!T15/SUM(Eksplikatsioon!$O15:'Eksplikatsioon'!$AG15),IF($G14=Tabelid!$L$4,IFERROR(SUMIFS($E:$E,$G:$G,Tabelid!$L$1,$C:$C,Tabelid!$J$4,$H:$H,O$2,$A:$A,$A14)/SUMIFS($E:$E,$G:$G,Tabelid!$L$1,$C:$C,Tabelid!$J$4,$A:$A,$A14),0),IF($G14=Tabelid!$L$5,IFERROR(SUMIFS($E:$E,$G:$G,Tabelid!$L$1,$C:$C,Tabelid!$J$4,$H:$H,O$2)/SUMIFS($E:$E,$G:$G,Tabelid!$L$1,$C:$C,Tabelid!$J$4),0),""))),"")</f>
        <v>0</v>
      </c>
      <c r="P14" s="31">
        <f>IFERROR(IF($G14=Tabelid!$L$6,Eksplikatsioon!U15/SUM(Eksplikatsioon!$O15:'Eksplikatsioon'!$AG15),IF($G14=Tabelid!$L$4,IFERROR(SUMIFS($E:$E,$G:$G,Tabelid!$L$1,$C:$C,Tabelid!$J$4,$H:$H,P$2,$A:$A,$A14)/SUMIFS($E:$E,$G:$G,Tabelid!$L$1,$C:$C,Tabelid!$J$4,$A:$A,$A14),0),IF($G14=Tabelid!$L$5,IFERROR(SUMIFS($E:$E,$G:$G,Tabelid!$L$1,$C:$C,Tabelid!$J$4,$H:$H,P$2)/SUMIFS($E:$E,$G:$G,Tabelid!$L$1,$C:$C,Tabelid!$J$4),0),""))),"")</f>
        <v>0</v>
      </c>
      <c r="Q14" s="31">
        <f>IFERROR(IF($G14=Tabelid!$L$6,Eksplikatsioon!V15/SUM(Eksplikatsioon!$O15:'Eksplikatsioon'!$AG15),IF($G14=Tabelid!$L$4,IFERROR(SUMIFS($E:$E,$G:$G,Tabelid!$L$1,$C:$C,Tabelid!$J$4,$H:$H,Q$2,$A:$A,$A14)/SUMIFS($E:$E,$G:$G,Tabelid!$L$1,$C:$C,Tabelid!$J$4,$A:$A,$A14),0),IF($G14=Tabelid!$L$5,IFERROR(SUMIFS($E:$E,$G:$G,Tabelid!$L$1,$C:$C,Tabelid!$J$4,$H:$H,Q$2)/SUMIFS($E:$E,$G:$G,Tabelid!$L$1,$C:$C,Tabelid!$J$4),0),""))),"")</f>
        <v>0</v>
      </c>
      <c r="R14" s="31">
        <f>IFERROR(IF($G14=Tabelid!$L$6,Eksplikatsioon!W15/SUM(Eksplikatsioon!$O15:'Eksplikatsioon'!$AG15),IF($G14=Tabelid!$L$4,IFERROR(SUMIFS($E:$E,$G:$G,Tabelid!$L$1,$C:$C,Tabelid!$J$4,$H:$H,R$2,$A:$A,$A14)/SUMIFS($E:$E,$G:$G,Tabelid!$L$1,$C:$C,Tabelid!$J$4,$A:$A,$A14),0),IF($G14=Tabelid!$L$5,IFERROR(SUMIFS($E:$E,$G:$G,Tabelid!$L$1,$C:$C,Tabelid!$J$4,$H:$H,R$2)/SUMIFS($E:$E,$G:$G,Tabelid!$L$1,$C:$C,Tabelid!$J$4),0),""))),"")</f>
        <v>0</v>
      </c>
      <c r="S14" s="31">
        <f>IFERROR(IF($G14=Tabelid!$L$6,Eksplikatsioon!X15/SUM(Eksplikatsioon!$O15:'Eksplikatsioon'!$AG15),IF($G14=Tabelid!$L$4,IFERROR(SUMIFS($E:$E,$G:$G,Tabelid!$L$1,$C:$C,Tabelid!$J$4,$H:$H,S$2,$A:$A,$A14)/SUMIFS($E:$E,$G:$G,Tabelid!$L$1,$C:$C,Tabelid!$J$4,$A:$A,$A14),0),IF($G14=Tabelid!$L$5,IFERROR(SUMIFS($E:$E,$G:$G,Tabelid!$L$1,$C:$C,Tabelid!$J$4,$H:$H,S$2)/SUMIFS($E:$E,$G:$G,Tabelid!$L$1,$C:$C,Tabelid!$J$4),0),""))),"")</f>
        <v>0</v>
      </c>
      <c r="T14" s="31">
        <f>IFERROR(IF($G14=Tabelid!$L$6,Eksplikatsioon!Y15/SUM(Eksplikatsioon!$O15:'Eksplikatsioon'!$AG15),IF($G14=Tabelid!$L$4,IFERROR(SUMIFS($E:$E,$G:$G,Tabelid!$L$1,$C:$C,Tabelid!$J$4,$H:$H,T$2,$A:$A,$A14)/SUMIFS($E:$E,$G:$G,Tabelid!$L$1,$C:$C,Tabelid!$J$4,$A:$A,$A14),0),IF($G14=Tabelid!$L$5,IFERROR(SUMIFS($E:$E,$G:$G,Tabelid!$L$1,$C:$C,Tabelid!$J$4,$H:$H,T$2)/SUMIFS($E:$E,$G:$G,Tabelid!$L$1,$C:$C,Tabelid!$J$4),0),""))),"")</f>
        <v>0</v>
      </c>
      <c r="U14" s="31">
        <f>IFERROR(IF($G14=Tabelid!$L$6,Eksplikatsioon!Z15/SUM(Eksplikatsioon!$O15:'Eksplikatsioon'!$AG15),IF($G14=Tabelid!$L$4,IFERROR(SUMIFS($E:$E,$G:$G,Tabelid!$L$1,$C:$C,Tabelid!$J$4,$H:$H,U$2,$A:$A,$A14)/SUMIFS($E:$E,$G:$G,Tabelid!$L$1,$C:$C,Tabelid!$J$4,$A:$A,$A14),0),IF($G14=Tabelid!$L$5,IFERROR(SUMIFS($E:$E,$G:$G,Tabelid!$L$1,$C:$C,Tabelid!$J$4,$H:$H,U$2)/SUMIFS($E:$E,$G:$G,Tabelid!$L$1,$C:$C,Tabelid!$J$4),0),""))),"")</f>
        <v>0</v>
      </c>
      <c r="V14" s="31">
        <f>IFERROR(IF($G14=Tabelid!$L$6,Eksplikatsioon!AA15/SUM(Eksplikatsioon!$O15:'Eksplikatsioon'!$AG15),IF($G14=Tabelid!$L$4,IFERROR(SUMIFS($E:$E,$G:$G,Tabelid!$L$1,$C:$C,Tabelid!$J$4,$H:$H,V$2,$A:$A,$A14)/SUMIFS($E:$E,$G:$G,Tabelid!$L$1,$C:$C,Tabelid!$J$4,$A:$A,$A14),0),IF($G14=Tabelid!$L$5,IFERROR(SUMIFS($E:$E,$G:$G,Tabelid!$L$1,$C:$C,Tabelid!$J$4,$H:$H,V$2)/SUMIFS($E:$E,$G:$G,Tabelid!$L$1,$C:$C,Tabelid!$J$4),0),""))),"")</f>
        <v>0</v>
      </c>
      <c r="W14" s="31">
        <f>IFERROR(IF($G14=Tabelid!$L$6,Eksplikatsioon!AB15/SUM(Eksplikatsioon!$O15:'Eksplikatsioon'!$AG15),IF($G14=Tabelid!$L$4,IFERROR(SUMIFS($E:$E,$G:$G,Tabelid!$L$1,$C:$C,Tabelid!$J$4,$H:$H,W$2,$A:$A,$A14)/SUMIFS($E:$E,$G:$G,Tabelid!$L$1,$C:$C,Tabelid!$J$4,$A:$A,$A14),0),IF($G14=Tabelid!$L$5,IFERROR(SUMIFS($E:$E,$G:$G,Tabelid!$L$1,$C:$C,Tabelid!$J$4,$H:$H,W$2)/SUMIFS($E:$E,$G:$G,Tabelid!$L$1,$C:$C,Tabelid!$J$4),0),""))),"")</f>
        <v>0</v>
      </c>
      <c r="X14" s="31">
        <f>IFERROR(IF($G14=Tabelid!$L$6,Eksplikatsioon!AC15/SUM(Eksplikatsioon!$O15:'Eksplikatsioon'!$AG15),IF($G14=Tabelid!$L$4,IFERROR(SUMIFS($E:$E,$G:$G,Tabelid!$L$1,$C:$C,Tabelid!$J$4,$H:$H,X$2,$A:$A,$A14)/SUMIFS($E:$E,$G:$G,Tabelid!$L$1,$C:$C,Tabelid!$J$4,$A:$A,$A14),0),IF($G14=Tabelid!$L$5,IFERROR(SUMIFS($E:$E,$G:$G,Tabelid!$L$1,$C:$C,Tabelid!$J$4,$H:$H,X$2)/SUMIFS($E:$E,$G:$G,Tabelid!$L$1,$C:$C,Tabelid!$J$4),0),""))),"")</f>
        <v>0</v>
      </c>
      <c r="Y14" s="31">
        <f>IFERROR(IF($G14=Tabelid!$L$6,Eksplikatsioon!AD15/SUM(Eksplikatsioon!$O15:'Eksplikatsioon'!$AG15),IF($G14=Tabelid!$L$4,IFERROR(SUMIFS($E:$E,$G:$G,Tabelid!$L$1,$C:$C,Tabelid!$J$4,$H:$H,Y$2,$A:$A,$A14)/SUMIFS($E:$E,$G:$G,Tabelid!$L$1,$C:$C,Tabelid!$J$4,$A:$A,$A14),0),IF($G14=Tabelid!$L$5,IFERROR(SUMIFS($E:$E,$G:$G,Tabelid!$L$1,$C:$C,Tabelid!$J$4,$H:$H,Y$2)/SUMIFS($E:$E,$G:$G,Tabelid!$L$1,$C:$C,Tabelid!$J$4),0),""))),"")</f>
        <v>0</v>
      </c>
      <c r="Z14" s="31">
        <f>IFERROR(IF($G14=Tabelid!$L$6,Eksplikatsioon!AE15/SUM(Eksplikatsioon!$O15:'Eksplikatsioon'!$AG15),IF($G14=Tabelid!$L$4,IFERROR(SUMIFS($E:$E,$G:$G,Tabelid!$L$1,$C:$C,Tabelid!$J$4,$H:$H,Z$2,$A:$A,$A14)/SUMIFS($E:$E,$G:$G,Tabelid!$L$1,$C:$C,Tabelid!$J$4,$A:$A,$A14),0),IF($G14=Tabelid!$L$5,IFERROR(SUMIFS($E:$E,$G:$G,Tabelid!$L$1,$C:$C,Tabelid!$J$4,$H:$H,Z$2)/SUMIFS($E:$E,$G:$G,Tabelid!$L$1,$C:$C,Tabelid!$J$4),0),""))),"")</f>
        <v>0</v>
      </c>
      <c r="AA14" s="31">
        <f>IFERROR(IF($G14=Tabelid!$L$6,Eksplikatsioon!AF15/SUM(Eksplikatsioon!$O15:'Eksplikatsioon'!$AG15),IF($G14=Tabelid!$L$4,IFERROR(SUMIFS($E:$E,$G:$G,Tabelid!$L$1,$C:$C,Tabelid!$J$4,$H:$H,AA$2,$A:$A,$A14)/SUMIFS($E:$E,$G:$G,Tabelid!$L$1,$C:$C,Tabelid!$J$4,$A:$A,$A14),0),IF($G14=Tabelid!$L$5,IFERROR(SUMIFS($E:$E,$G:$G,Tabelid!$L$1,$C:$C,Tabelid!$J$4,$H:$H,AA$2)/SUMIFS($E:$E,$G:$G,Tabelid!$L$1,$C:$C,Tabelid!$J$4),0),""))),"")</f>
        <v>0</v>
      </c>
      <c r="AB14" s="31">
        <f>IFERROR(IF($G14=Tabelid!$L$6,Eksplikatsioon!AG15/SUM(Eksplikatsioon!$O15:'Eksplikatsioon'!$AG15),IF($G14=Tabelid!$L$4,IFERROR(SUMIFS($E:$E,$G:$G,Tabelid!$L$1,$C:$C,Tabelid!$J$4,$H:$H,AB$2,$A:$A,$A14)/SUMIFS($E:$E,$G:$G,Tabelid!$L$1,$C:$C,Tabelid!$J$4,$A:$A,$A14),0),IF($G14=Tabelid!$L$5,IFERROR(SUMIFS($E:$E,$G:$G,Tabelid!$L$1,$C:$C,Tabelid!$J$4,$H:$H,AB$2)/SUMIFS($E:$E,$G:$G,Tabelid!$L$1,$C:$C,Tabelid!$J$4),0),""))),"")</f>
        <v>0</v>
      </c>
      <c r="AC14" s="31">
        <f>IFERROR(IF($G14=Tabelid!$L$6,$E14*J14,IFERROR($E14*J14/SUM($J14:$AB14)*(Eksplikatsioon!O15)/SUMPRODUCT($J14:$AB14,Eksplikatsioon!$O15:$AG15),"")),"")</f>
        <v>0</v>
      </c>
      <c r="AD14" s="31">
        <f>IFERROR(IF($G14=Tabelid!$L$6,$E14*K14,IFERROR($E14*K14/SUM($J14:$AB14)*(Eksplikatsioon!P15)/SUMPRODUCT($J14:$AB14,Eksplikatsioon!$O15:$AG15),"")),"")</f>
        <v>18.63</v>
      </c>
      <c r="AE14" s="31">
        <f>IFERROR(IF($G14=Tabelid!$L$6,$E14*L14,IFERROR($E14*L14/SUM($J14:$AB14)*(Eksplikatsioon!Q15)/SUMPRODUCT($J14:$AB14,Eksplikatsioon!$O15:$AG15),"")),"")</f>
        <v>0</v>
      </c>
      <c r="AF14" s="31">
        <f>IFERROR(IF($G14=Tabelid!$L$6,$E14*M14,IFERROR($E14*M14/SUM($J14:$AB14)*(Eksplikatsioon!R15)/SUMPRODUCT($J14:$AB14,Eksplikatsioon!$O15:$AG15),"")),"")</f>
        <v>2.0699999999999998</v>
      </c>
      <c r="AG14" s="31">
        <f>IFERROR(IF($G14=Tabelid!$L$6,$E14*N14,IFERROR($E14*N14/SUM($J14:$AB14)*(Eksplikatsioon!S15)/SUMPRODUCT($J14:$AB14,Eksplikatsioon!$O15:$AG15),"")),"")</f>
        <v>0</v>
      </c>
      <c r="AH14" s="31">
        <f>IFERROR(IF($G14=Tabelid!$L$6,$E14*O14,IFERROR($E14*O14/SUM($J14:$AB14)*(Eksplikatsioon!T15)/SUMPRODUCT($J14:$AB14,Eksplikatsioon!$O15:$AG15),"")),"")</f>
        <v>0</v>
      </c>
      <c r="AI14" s="31">
        <f>IFERROR(IF($G14=Tabelid!$L$6,$E14*P14,IFERROR($E14*P14/SUM($J14:$AB14)*(Eksplikatsioon!U15)/SUMPRODUCT($J14:$AB14,Eksplikatsioon!$O15:$AG15),"")),"")</f>
        <v>0</v>
      </c>
      <c r="AJ14" s="31">
        <f>IFERROR(IF($G14=Tabelid!$L$6,$E14*Q14,IFERROR($E14*Q14/SUM($J14:$AB14)*(Eksplikatsioon!V15)/SUMPRODUCT($J14:$AB14,Eksplikatsioon!$O15:$AG15),"")),"")</f>
        <v>0</v>
      </c>
      <c r="AK14" s="31">
        <f>IFERROR(IF($G14=Tabelid!$L$6,$E14*R14,IFERROR($E14*R14/SUM($J14:$AB14)*(Eksplikatsioon!W15)/SUMPRODUCT($J14:$AB14,Eksplikatsioon!$O15:$AG15),"")),"")</f>
        <v>0</v>
      </c>
      <c r="AL14" s="31">
        <f>IFERROR(IF($G14=Tabelid!$L$6,$E14*S14,IFERROR($E14*S14/SUM($J14:$AB14)*(Eksplikatsioon!X15)/SUMPRODUCT($J14:$AB14,Eksplikatsioon!$O15:$AG15),"")),"")</f>
        <v>0</v>
      </c>
      <c r="AM14" s="31">
        <f>IFERROR(IF($G14=Tabelid!$L$6,$E14*T14,IFERROR($E14*T14/SUM($J14:$AB14)*(Eksplikatsioon!Y15)/SUMPRODUCT($J14:$AB14,Eksplikatsioon!$O15:$AG15),"")),"")</f>
        <v>0</v>
      </c>
      <c r="AN14" s="31">
        <f>IFERROR(IF($G14=Tabelid!$L$6,$E14*U14,IFERROR($E14*U14/SUM($J14:$AB14)*(Eksplikatsioon!Z15)/SUMPRODUCT($J14:$AB14,Eksplikatsioon!$O15:$AG15),"")),"")</f>
        <v>0</v>
      </c>
      <c r="AO14" s="31">
        <f>IFERROR(IF($G14=Tabelid!$L$6,$E14*V14,IFERROR($E14*V14/SUM($J14:$AB14)*(Eksplikatsioon!AA15)/SUMPRODUCT($J14:$AB14,Eksplikatsioon!$O15:$AG15),"")),"")</f>
        <v>0</v>
      </c>
      <c r="AP14" s="31">
        <f>IFERROR(IF($G14=Tabelid!$L$6,$E14*W14,IFERROR($E14*W14/SUM($J14:$AB14)*(Eksplikatsioon!AB15)/SUMPRODUCT($J14:$AB14,Eksplikatsioon!$O15:$AG15),"")),"")</f>
        <v>0</v>
      </c>
      <c r="AQ14" s="31">
        <f>IFERROR(IF($G14=Tabelid!$L$6,$E14*X14,IFERROR($E14*X14/SUM($J14:$AB14)*(Eksplikatsioon!AC15)/SUMPRODUCT($J14:$AB14,Eksplikatsioon!$O15:$AG15),"")),"")</f>
        <v>0</v>
      </c>
      <c r="AR14" s="31">
        <f>IFERROR(IF($G14=Tabelid!$L$6,$E14*Y14,IFERROR($E14*Y14/SUM($J14:$AB14)*(Eksplikatsioon!AD15)/SUMPRODUCT($J14:$AB14,Eksplikatsioon!$O15:$AG15),"")),"")</f>
        <v>0</v>
      </c>
      <c r="AS14" s="31">
        <f>IFERROR(IF($G14=Tabelid!$L$6,$E14*Z14,IFERROR($E14*Z14/SUM($J14:$AB14)*(Eksplikatsioon!AE15)/SUMPRODUCT($J14:$AB14,Eksplikatsioon!$O15:$AG15),"")),"")</f>
        <v>0</v>
      </c>
      <c r="AT14" s="31">
        <f>IFERROR(IF($G14=Tabelid!$L$6,$E14*AA14,IFERROR($E14*AA14/SUM($J14:$AB14)*(Eksplikatsioon!AF15)/SUMPRODUCT($J14:$AB14,Eksplikatsioon!$O15:$AG15),"")),"")</f>
        <v>0</v>
      </c>
      <c r="AU14" s="31">
        <f>IFERROR(IF($G14=Tabelid!$L$6,$E14*AB14,IFERROR($E14*AB14/SUM($J14:$AB14)*(Eksplikatsioon!AG15)/SUMPRODUCT($J14:$AB14,Eksplikatsioon!$O15:$AG15),"")),"")</f>
        <v>0</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01</v>
      </c>
      <c r="B15" s="60">
        <f>IF(Eksplikatsioon!B16=0,"",Eksplikatsioon!B16)</f>
        <v>105</v>
      </c>
      <c r="C15" s="23" t="str">
        <f>IF(Eksplikatsioon!C16=0,"",Eksplikatsioon!C16)</f>
        <v>ÜÜRITAV PIND</v>
      </c>
      <c r="D15" s="23" t="str">
        <f>IF(Eksplikatsioon!D16=0,"",Eksplikatsioon!D16)</f>
        <v>Kabinet/Büroo</v>
      </c>
      <c r="E15" s="58">
        <f>IF(Eksplikatsioon!F16=0,"",Eksplikatsioon!F16)</f>
        <v>28.1</v>
      </c>
      <c r="F15" s="23" t="str">
        <f>IF(Eksplikatsioon!H16=0,"",Eksplikatsioon!H16)</f>
        <v/>
      </c>
      <c r="G15" s="23" t="str">
        <f>IF(Eksplikatsioon!J16=0,"",Eksplikatsioon!J16)</f>
        <v>Ainukasutuses pind</v>
      </c>
      <c r="H15" s="23" t="str">
        <f>IF(Eksplikatsioon!K16=0,"",Eksplikatsioon!K16)</f>
        <v>Sotsiaalkindlustusamet</v>
      </c>
      <c r="I15" s="23" t="str">
        <f>IF(Eksplikatsioon!L16=0,"",Eksplikatsioon!L16)</f>
        <v>KURESLOSSI12_02</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01</v>
      </c>
      <c r="B16" s="60">
        <f>IF(Eksplikatsioon!B17=0,"",Eksplikatsioon!B17)</f>
        <v>106</v>
      </c>
      <c r="C16" s="23" t="str">
        <f>IF(Eksplikatsioon!C17=0,"",Eksplikatsioon!C17)</f>
        <v>ÜÜRITAV PIND</v>
      </c>
      <c r="D16" s="23" t="str">
        <f>IF(Eksplikatsioon!D17=0,"",Eksplikatsioon!D17)</f>
        <v>Garaaž</v>
      </c>
      <c r="E16" s="58">
        <f>IF(Eksplikatsioon!F17=0,"",Eksplikatsioon!F17)</f>
        <v>20.3</v>
      </c>
      <c r="F16" s="23" t="str">
        <f>IF(Eksplikatsioon!H17=0,"",Eksplikatsioon!H17)</f>
        <v/>
      </c>
      <c r="G16" s="23" t="str">
        <f>IF(Eksplikatsioon!J17=0,"",Eksplikatsioon!J17)</f>
        <v>Ainukasutuses pind</v>
      </c>
      <c r="H16" s="23" t="str">
        <f>IF(Eksplikatsioon!K17=0,"",Eksplikatsioon!K17)</f>
        <v>Aktiivne vakantsus</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01</v>
      </c>
      <c r="B17" s="60">
        <f>IF(Eksplikatsioon!B18=0,"",Eksplikatsioon!B18)</f>
        <v>107</v>
      </c>
      <c r="C17" s="23" t="str">
        <f>IF(Eksplikatsioon!C18=0,"",Eksplikatsioon!C18)</f>
        <v>ÜÜRITAV PIND</v>
      </c>
      <c r="D17" s="23" t="str">
        <f>IF(Eksplikatsioon!D18=0,"",Eksplikatsioon!D18)</f>
        <v>Arhiiv</v>
      </c>
      <c r="E17" s="58">
        <f>IF(Eksplikatsioon!F18=0,"",Eksplikatsioon!F18)</f>
        <v>14.7</v>
      </c>
      <c r="F17" s="23" t="str">
        <f>IF(Eksplikatsioon!H18=0,"",Eksplikatsioon!H18)</f>
        <v/>
      </c>
      <c r="G17" s="23" t="str">
        <f>IF(Eksplikatsioon!J18=0,"",Eksplikatsioon!J18)</f>
        <v>Ainukasutuses pind</v>
      </c>
      <c r="H17" s="23" t="str">
        <f>IF(Eksplikatsioon!K18=0,"",Eksplikatsioon!K18)</f>
        <v>Aktiivne vakantsus</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01</v>
      </c>
      <c r="B18" s="60">
        <f>IF(Eksplikatsioon!B19=0,"",Eksplikatsioon!B19)</f>
        <v>108</v>
      </c>
      <c r="C18" s="23" t="str">
        <f>IF(Eksplikatsioon!C19=0,"",Eksplikatsioon!C19)</f>
        <v>ÜÜRITAV PIND</v>
      </c>
      <c r="D18" s="23" t="str">
        <f>IF(Eksplikatsioon!D19=0,"",Eksplikatsioon!D19)</f>
        <v>Kabinet/Büroo</v>
      </c>
      <c r="E18" s="58">
        <f>IF(Eksplikatsioon!F19=0,"",Eksplikatsioon!F19)</f>
        <v>12.2</v>
      </c>
      <c r="F18" s="23" t="str">
        <f>IF(Eksplikatsioon!H19=0,"",Eksplikatsioon!H19)</f>
        <v/>
      </c>
      <c r="G18" s="23" t="str">
        <f>IF(Eksplikatsioon!J19=0,"",Eksplikatsioon!J19)</f>
        <v>Ainukasutuses pind</v>
      </c>
      <c r="H18" s="23" t="str">
        <f>IF(Eksplikatsioon!K19=0,"",Eksplikatsioon!K19)</f>
        <v>Sotsiaalkindlustusamet</v>
      </c>
      <c r="I18" s="23" t="str">
        <f>IF(Eksplikatsioon!L19=0,"",Eksplikatsioon!L19)</f>
        <v>KURESLOSSI12_02</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01</v>
      </c>
      <c r="B19" s="60">
        <f>IF(Eksplikatsioon!B20=0,"",Eksplikatsioon!B20)</f>
        <v>109</v>
      </c>
      <c r="C19" s="23" t="str">
        <f>IF(Eksplikatsioon!C20=0,"",Eksplikatsioon!C20)</f>
        <v>ÜÜRITAV PIND</v>
      </c>
      <c r="D19" s="23" t="str">
        <f>IF(Eksplikatsioon!D20=0,"",Eksplikatsioon!D20)</f>
        <v>Kabinet/Büroo</v>
      </c>
      <c r="E19" s="58">
        <f>IF(Eksplikatsioon!F20=0,"",Eksplikatsioon!F20)</f>
        <v>11.6</v>
      </c>
      <c r="F19" s="23" t="str">
        <f>IF(Eksplikatsioon!H20=0,"",Eksplikatsioon!H20)</f>
        <v/>
      </c>
      <c r="G19" s="23" t="str">
        <f>IF(Eksplikatsioon!J20=0,"",Eksplikatsioon!J20)</f>
        <v>Ainukasutuses pind</v>
      </c>
      <c r="H19" s="23" t="str">
        <f>IF(Eksplikatsioon!K20=0,"",Eksplikatsioon!K20)</f>
        <v>Tööinspektsioon</v>
      </c>
      <c r="I19" s="23" t="str">
        <f>IF(Eksplikatsioon!L20=0,"",Eksplikatsioon!L20)</f>
        <v>KURESLOSSI12_03</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f>IF(Eksplikatsioon!B21=0,"",Eksplikatsioon!B21)</f>
        <v>110</v>
      </c>
      <c r="C20" s="23" t="str">
        <f>IF(Eksplikatsioon!C21=0,"",Eksplikatsioon!C21)</f>
        <v>ÜÜRITAV PIND</v>
      </c>
      <c r="D20" s="23" t="str">
        <f>IF(Eksplikatsioon!D21=0,"",Eksplikatsioon!D21)</f>
        <v>WC</v>
      </c>
      <c r="E20" s="58">
        <f>IF(Eksplikatsioon!F21=0,"",Eksplikatsioon!F21)</f>
        <v>3.6</v>
      </c>
      <c r="F20" s="23" t="str">
        <f>IF(Eksplikatsioon!H21=0,"",Eksplikatsioon!H21)</f>
        <v/>
      </c>
      <c r="G20" s="23" t="str">
        <f>IF(Eksplikatsioon!J21=0,"",Eksplikatsioon!J21)</f>
        <v>Ühiskasutuses hoone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f>IF(Eksplikatsioon!B22=0,"",Eksplikatsioon!B22)</f>
        <v>111</v>
      </c>
      <c r="C21" s="23" t="str">
        <f>IF(Eksplikatsioon!C22=0,"",Eksplikatsioon!C22)</f>
        <v>ÜÜRITAV PIND</v>
      </c>
      <c r="D21" s="23" t="str">
        <f>IF(Eksplikatsioon!D22=0,"",Eksplikatsioon!D22)</f>
        <v>WC</v>
      </c>
      <c r="E21" s="58">
        <f>IF(Eksplikatsioon!F22=0,"",Eksplikatsioon!F22)</f>
        <v>1.7</v>
      </c>
      <c r="F21" s="23" t="str">
        <f>IF(Eksplikatsioon!H22=0,"",Eksplikatsioon!H22)</f>
        <v/>
      </c>
      <c r="G21" s="23" t="str">
        <f>IF(Eksplikatsioon!J22=0,"",Eksplikatsioon!J22)</f>
        <v>Ühiskasutuses hoone pind</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f>IF(Eksplikatsioon!B23=0,"",Eksplikatsioon!B23)</f>
        <v>112</v>
      </c>
      <c r="C22" s="23" t="str">
        <f>IF(Eksplikatsioon!C23=0,"",Eksplikatsioon!C23)</f>
        <v>ÜÜRITAV PIND</v>
      </c>
      <c r="D22" s="23" t="str">
        <f>IF(Eksplikatsioon!D23=0,"",Eksplikatsioon!D23)</f>
        <v>WC</v>
      </c>
      <c r="E22" s="58">
        <f>IF(Eksplikatsioon!F23=0,"",Eksplikatsioon!F23)</f>
        <v>1.3</v>
      </c>
      <c r="F22" s="23" t="str">
        <f>IF(Eksplikatsioon!H23=0,"",Eksplikatsioon!H23)</f>
        <v/>
      </c>
      <c r="G22" s="23" t="str">
        <f>IF(Eksplikatsioon!J23=0,"",Eksplikatsioon!J23)</f>
        <v>Ühiskasutuses hoone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f>IF(Eksplikatsioon!B24=0,"",Eksplikatsioon!B24)</f>
        <v>113</v>
      </c>
      <c r="C23" s="23" t="str">
        <f>IF(Eksplikatsioon!C24=0,"",Eksplikatsioon!C24)</f>
        <v>ÜÜRITAV PIND</v>
      </c>
      <c r="D23" s="23" t="str">
        <f>IF(Eksplikatsioon!D24=0,"",Eksplikatsioon!D24)</f>
        <v>WC</v>
      </c>
      <c r="E23" s="58">
        <f>IF(Eksplikatsioon!F24=0,"",Eksplikatsioon!F24)</f>
        <v>2.5</v>
      </c>
      <c r="F23" s="23" t="str">
        <f>IF(Eksplikatsioon!H24=0,"",Eksplikatsioon!H24)</f>
        <v/>
      </c>
      <c r="G23" s="23" t="str">
        <f>IF(Eksplikatsioon!J24=0,"",Eksplikatsioon!J24)</f>
        <v>Ühiskasutuses hoone pind</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f>IF(Eksplikatsioon!B25=0,"",Eksplikatsioon!B25)</f>
        <v>114</v>
      </c>
      <c r="C24" s="23" t="str">
        <f>IF(Eksplikatsioon!C25=0,"",Eksplikatsioon!C25)</f>
        <v>ÜÜRITAV PIND</v>
      </c>
      <c r="D24" s="23" t="str">
        <f>IF(Eksplikatsioon!D25=0,"",Eksplikatsioon!D25)</f>
        <v>WC</v>
      </c>
      <c r="E24" s="58">
        <f>IF(Eksplikatsioon!F25=0,"",Eksplikatsioon!F25)</f>
        <v>1.8</v>
      </c>
      <c r="F24" s="23" t="str">
        <f>IF(Eksplikatsioon!H25=0,"",Eksplikatsioon!H25)</f>
        <v/>
      </c>
      <c r="G24" s="23" t="str">
        <f>IF(Eksplikatsioon!J25=0,"",Eksplikatsioon!J25)</f>
        <v>Ühiskasutuses hoone pind</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f>IF(Eksplikatsioon!B26=0,"",Eksplikatsioon!B26)</f>
        <v>115</v>
      </c>
      <c r="C25" s="23" t="str">
        <f>IF(Eksplikatsioon!C26=0,"",Eksplikatsioon!C26)</f>
        <v>ÜÜRITAV PIND</v>
      </c>
      <c r="D25" s="23" t="str">
        <f>IF(Eksplikatsioon!D26=0,"",Eksplikatsioon!D26)</f>
        <v>WC</v>
      </c>
      <c r="E25" s="58">
        <f>IF(Eksplikatsioon!F26=0,"",Eksplikatsioon!F26)</f>
        <v>6.1</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f>IF(Eksplikatsioon!B27=0,"",Eksplikatsioon!B27)</f>
        <v>116</v>
      </c>
      <c r="C26" s="23" t="str">
        <f>IF(Eksplikatsioon!C27=0,"",Eksplikatsioon!C27)</f>
        <v>ÜÜRITAV PIND</v>
      </c>
      <c r="D26" s="23" t="str">
        <f>IF(Eksplikatsioon!D27=0,"",Eksplikatsioon!D27)</f>
        <v>Tuulekoda</v>
      </c>
      <c r="E26" s="58">
        <f>IF(Eksplikatsioon!F27=0,"",Eksplikatsioon!F27)</f>
        <v>2.4</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f>IF(Eksplikatsioon!B28=0,"",Eksplikatsioon!B28)</f>
        <v>117</v>
      </c>
      <c r="C27" s="23" t="str">
        <f>IF(Eksplikatsioon!C28=0,"",Eksplikatsioon!C28)</f>
        <v>VERTIKAALSETE ÜHENDUSTEEDE PIND</v>
      </c>
      <c r="D27" s="23" t="str">
        <f>IF(Eksplikatsioon!D28=0,"",Eksplikatsioon!D28)</f>
        <v>Trepp/Trepikoda</v>
      </c>
      <c r="E27" s="58">
        <f>IF(Eksplikatsioon!F28=0,"",Eksplikatsioon!F28)</f>
        <v>0.6</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f>IF(Eksplikatsioon!B29=0,"",Eksplikatsioon!B29)</f>
        <v>118</v>
      </c>
      <c r="C28" s="23" t="str">
        <f>IF(Eksplikatsioon!C29=0,"",Eksplikatsioon!C29)</f>
        <v>VERTIKAALSETE ÜHENDUSTEEDE PIND</v>
      </c>
      <c r="D28" s="23" t="str">
        <f>IF(Eksplikatsioon!D29=0,"",Eksplikatsioon!D29)</f>
        <v>Trepp/Trepikoda</v>
      </c>
      <c r="E28" s="58">
        <f>IF(Eksplikatsioon!F29=0,"",Eksplikatsioon!F29)</f>
        <v>11.5</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f>IF(Eksplikatsioon!B30=0,"",Eksplikatsioon!B30)</f>
        <v>119</v>
      </c>
      <c r="C29" s="23" t="str">
        <f>IF(Eksplikatsioon!C30=0,"",Eksplikatsioon!C30)</f>
        <v>ÜÜRITAV PIND</v>
      </c>
      <c r="D29" s="23" t="str">
        <f>IF(Eksplikatsioon!D30=0,"",Eksplikatsioon!D30)</f>
        <v>Kabinet/Büroo</v>
      </c>
      <c r="E29" s="58">
        <f>IF(Eksplikatsioon!F30=0,"",Eksplikatsioon!F30)</f>
        <v>4.8</v>
      </c>
      <c r="F29" s="23" t="str">
        <f>IF(Eksplikatsioon!H30=0,"",Eksplikatsioon!H30)</f>
        <v/>
      </c>
      <c r="G29" s="23" t="str">
        <f>IF(Eksplikatsioon!J30=0,"",Eksplikatsioon!J30)</f>
        <v>Ainukasutuses pind</v>
      </c>
      <c r="H29" s="23" t="str">
        <f>IF(Eksplikatsioon!K30=0,"",Eksplikatsioon!K30)</f>
        <v>Aktiivne vakantsus</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f>IF(Eksplikatsioon!B31=0,"",Eksplikatsioon!B31)</f>
        <v>120</v>
      </c>
      <c r="C30" s="23" t="str">
        <f>IF(Eksplikatsioon!C31=0,"",Eksplikatsioon!C31)</f>
        <v>ÜÜRITAV PIND</v>
      </c>
      <c r="D30" s="23" t="str">
        <f>IF(Eksplikatsioon!D31=0,"",Eksplikatsioon!D31)</f>
        <v>Kabinet/Büroo</v>
      </c>
      <c r="E30" s="58">
        <f>IF(Eksplikatsioon!F31=0,"",Eksplikatsioon!F31)</f>
        <v>18.8</v>
      </c>
      <c r="F30" s="23" t="str">
        <f>IF(Eksplikatsioon!H31=0,"",Eksplikatsioon!H31)</f>
        <v/>
      </c>
      <c r="G30" s="23" t="str">
        <f>IF(Eksplikatsioon!J31=0,"",Eksplikatsioon!J31)</f>
        <v>Ainukasutuses pind</v>
      </c>
      <c r="H30" s="23" t="str">
        <f>IF(Eksplikatsioon!K31=0,"",Eksplikatsioon!K31)</f>
        <v>Aktiivne vakantsus</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f>IF(Eksplikatsioon!B32=0,"",Eksplikatsioon!B32)</f>
        <v>121</v>
      </c>
      <c r="C31" s="23" t="str">
        <f>IF(Eksplikatsioon!C32=0,"",Eksplikatsioon!C32)</f>
        <v>ÜÜRITAV PIND</v>
      </c>
      <c r="D31" s="23" t="str">
        <f>IF(Eksplikatsioon!D32=0,"",Eksplikatsioon!D32)</f>
        <v>Kabinet/Büroo</v>
      </c>
      <c r="E31" s="58">
        <f>IF(Eksplikatsioon!F32=0,"",Eksplikatsioon!F32)</f>
        <v>36.4</v>
      </c>
      <c r="F31" s="23" t="str">
        <f>IF(Eksplikatsioon!H32=0,"",Eksplikatsioon!H32)</f>
        <v/>
      </c>
      <c r="G31" s="23" t="str">
        <f>IF(Eksplikatsioon!J32=0,"",Eksplikatsioon!J32)</f>
        <v>Ainukasutuses pind</v>
      </c>
      <c r="H31" s="23" t="str">
        <f>IF(Eksplikatsioon!K32=0,"",Eksplikatsioon!K32)</f>
        <v>Aktiivne vakantsus</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f>IF(Eksplikatsioon!B33=0,"",Eksplikatsioon!B33)</f>
        <v>122</v>
      </c>
      <c r="C32" s="23" t="str">
        <f>IF(Eksplikatsioon!C33=0,"",Eksplikatsioon!C33)</f>
        <v>ÜÜRITAV PIND</v>
      </c>
      <c r="D32" s="23" t="str">
        <f>IF(Eksplikatsioon!D33=0,"",Eksplikatsioon!D33)</f>
        <v>Abiruum</v>
      </c>
      <c r="E32" s="58">
        <f>IF(Eksplikatsioon!F33=0,"",Eksplikatsioon!F33)</f>
        <v>6.9</v>
      </c>
      <c r="F32" s="23" t="str">
        <f>IF(Eksplikatsioon!H33=0,"",Eksplikatsioon!H33)</f>
        <v>SKA/HARNO 50/50</v>
      </c>
      <c r="G32" s="23" t="str">
        <f>IF(Eksplikatsioon!J33=0,"",Eksplikatsioon!J33)</f>
        <v>Ühiskasutuses muu pind (muu)</v>
      </c>
      <c r="H32" s="23" t="str">
        <f>IF(Eksplikatsioon!K33=0,"",Eksplikatsioon!K33)</f>
        <v/>
      </c>
      <c r="I32" s="23" t="str">
        <f>IF(Eksplikatsioon!L33=0,"",Eksplikatsioon!L33)</f>
        <v/>
      </c>
      <c r="J32" s="31">
        <f>IFERROR(IF($G32=Tabelid!$L$6,Eksplikatsioon!O33/SUM(Eksplikatsioon!$O33:'Eksplikatsioon'!$AG33),IF($G32=Tabelid!$L$4,IFERROR(SUMIFS($E:$E,$G:$G,Tabelid!$L$1,$C:$C,Tabelid!$J$4,$H:$H,J$2,$A:$A,$A32)/SUMIFS($E:$E,$G:$G,Tabelid!$L$1,$C:$C,Tabelid!$J$4,$A:$A,$A32),0),IF($G32=Tabelid!$L$5,IFERROR(SUMIFS($E:$E,$G:$G,Tabelid!$L$1,$C:$C,Tabelid!$J$4,$H:$H,J$2)/SUMIFS($E:$E,$G:$G,Tabelid!$L$1,$C:$C,Tabelid!$J$4),0),""))),"")</f>
        <v>0</v>
      </c>
      <c r="K32" s="31">
        <f>IFERROR(IF($G32=Tabelid!$L$6,Eksplikatsioon!P33/SUM(Eksplikatsioon!$O33:'Eksplikatsioon'!$AG33),IF($G32=Tabelid!$L$4,IFERROR(SUMIFS($E:$E,$G:$G,Tabelid!$L$1,$C:$C,Tabelid!$J$4,$H:$H,K$2,$A:$A,$A32)/SUMIFS($E:$E,$G:$G,Tabelid!$L$1,$C:$C,Tabelid!$J$4,$A:$A,$A32),0),IF($G32=Tabelid!$L$5,IFERROR(SUMIFS($E:$E,$G:$G,Tabelid!$L$1,$C:$C,Tabelid!$J$4,$H:$H,K$2)/SUMIFS($E:$E,$G:$G,Tabelid!$L$1,$C:$C,Tabelid!$J$4),0),""))),"")</f>
        <v>0.5</v>
      </c>
      <c r="L32" s="31">
        <f>IFERROR(IF($G32=Tabelid!$L$6,Eksplikatsioon!Q33/SUM(Eksplikatsioon!$O33:'Eksplikatsioon'!$AG33),IF($G32=Tabelid!$L$4,IFERROR(SUMIFS($E:$E,$G:$G,Tabelid!$L$1,$C:$C,Tabelid!$J$4,$H:$H,L$2,$A:$A,$A32)/SUMIFS($E:$E,$G:$G,Tabelid!$L$1,$C:$C,Tabelid!$J$4,$A:$A,$A32),0),IF($G32=Tabelid!$L$5,IFERROR(SUMIFS($E:$E,$G:$G,Tabelid!$L$1,$C:$C,Tabelid!$J$4,$H:$H,L$2)/SUMIFS($E:$E,$G:$G,Tabelid!$L$1,$C:$C,Tabelid!$J$4),0),""))),"")</f>
        <v>0</v>
      </c>
      <c r="M32" s="31">
        <f>IFERROR(IF($G32=Tabelid!$L$6,Eksplikatsioon!R33/SUM(Eksplikatsioon!$O33:'Eksplikatsioon'!$AG33),IF($G32=Tabelid!$L$4,IFERROR(SUMIFS($E:$E,$G:$G,Tabelid!$L$1,$C:$C,Tabelid!$J$4,$H:$H,M$2,$A:$A,$A32)/SUMIFS($E:$E,$G:$G,Tabelid!$L$1,$C:$C,Tabelid!$J$4,$A:$A,$A32),0),IF($G32=Tabelid!$L$5,IFERROR(SUMIFS($E:$E,$G:$G,Tabelid!$L$1,$C:$C,Tabelid!$J$4,$H:$H,M$2)/SUMIFS($E:$E,$G:$G,Tabelid!$L$1,$C:$C,Tabelid!$J$4),0),""))),"")</f>
        <v>0.5</v>
      </c>
      <c r="N32" s="31">
        <f>IFERROR(IF($G32=Tabelid!$L$6,Eksplikatsioon!S33/SUM(Eksplikatsioon!$O33:'Eksplikatsioon'!$AG33),IF($G32=Tabelid!$L$4,IFERROR(SUMIFS($E:$E,$G:$G,Tabelid!$L$1,$C:$C,Tabelid!$J$4,$H:$H,N$2,$A:$A,$A32)/SUMIFS($E:$E,$G:$G,Tabelid!$L$1,$C:$C,Tabelid!$J$4,$A:$A,$A32),0),IF($G32=Tabelid!$L$5,IFERROR(SUMIFS($E:$E,$G:$G,Tabelid!$L$1,$C:$C,Tabelid!$J$4,$H:$H,N$2)/SUMIFS($E:$E,$G:$G,Tabelid!$L$1,$C:$C,Tabelid!$J$4),0),""))),"")</f>
        <v>0</v>
      </c>
      <c r="O32" s="31">
        <f>IFERROR(IF($G32=Tabelid!$L$6,Eksplikatsioon!T33/SUM(Eksplikatsioon!$O33:'Eksplikatsioon'!$AG33),IF($G32=Tabelid!$L$4,IFERROR(SUMIFS($E:$E,$G:$G,Tabelid!$L$1,$C:$C,Tabelid!$J$4,$H:$H,O$2,$A:$A,$A32)/SUMIFS($E:$E,$G:$G,Tabelid!$L$1,$C:$C,Tabelid!$J$4,$A:$A,$A32),0),IF($G32=Tabelid!$L$5,IFERROR(SUMIFS($E:$E,$G:$G,Tabelid!$L$1,$C:$C,Tabelid!$J$4,$H:$H,O$2)/SUMIFS($E:$E,$G:$G,Tabelid!$L$1,$C:$C,Tabelid!$J$4),0),""))),"")</f>
        <v>0</v>
      </c>
      <c r="P32" s="31">
        <f>IFERROR(IF($G32=Tabelid!$L$6,Eksplikatsioon!U33/SUM(Eksplikatsioon!$O33:'Eksplikatsioon'!$AG33),IF($G32=Tabelid!$L$4,IFERROR(SUMIFS($E:$E,$G:$G,Tabelid!$L$1,$C:$C,Tabelid!$J$4,$H:$H,P$2,$A:$A,$A32)/SUMIFS($E:$E,$G:$G,Tabelid!$L$1,$C:$C,Tabelid!$J$4,$A:$A,$A32),0),IF($G32=Tabelid!$L$5,IFERROR(SUMIFS($E:$E,$G:$G,Tabelid!$L$1,$C:$C,Tabelid!$J$4,$H:$H,P$2)/SUMIFS($E:$E,$G:$G,Tabelid!$L$1,$C:$C,Tabelid!$J$4),0),""))),"")</f>
        <v>0</v>
      </c>
      <c r="Q32" s="31">
        <f>IFERROR(IF($G32=Tabelid!$L$6,Eksplikatsioon!V33/SUM(Eksplikatsioon!$O33:'Eksplikatsioon'!$AG33),IF($G32=Tabelid!$L$4,IFERROR(SUMIFS($E:$E,$G:$G,Tabelid!$L$1,$C:$C,Tabelid!$J$4,$H:$H,Q$2,$A:$A,$A32)/SUMIFS($E:$E,$G:$G,Tabelid!$L$1,$C:$C,Tabelid!$J$4,$A:$A,$A32),0),IF($G32=Tabelid!$L$5,IFERROR(SUMIFS($E:$E,$G:$G,Tabelid!$L$1,$C:$C,Tabelid!$J$4,$H:$H,Q$2)/SUMIFS($E:$E,$G:$G,Tabelid!$L$1,$C:$C,Tabelid!$J$4),0),""))),"")</f>
        <v>0</v>
      </c>
      <c r="R32" s="31">
        <f>IFERROR(IF($G32=Tabelid!$L$6,Eksplikatsioon!W33/SUM(Eksplikatsioon!$O33:'Eksplikatsioon'!$AG33),IF($G32=Tabelid!$L$4,IFERROR(SUMIFS($E:$E,$G:$G,Tabelid!$L$1,$C:$C,Tabelid!$J$4,$H:$H,R$2,$A:$A,$A32)/SUMIFS($E:$E,$G:$G,Tabelid!$L$1,$C:$C,Tabelid!$J$4,$A:$A,$A32),0),IF($G32=Tabelid!$L$5,IFERROR(SUMIFS($E:$E,$G:$G,Tabelid!$L$1,$C:$C,Tabelid!$J$4,$H:$H,R$2)/SUMIFS($E:$E,$G:$G,Tabelid!$L$1,$C:$C,Tabelid!$J$4),0),""))),"")</f>
        <v>0</v>
      </c>
      <c r="S32" s="31">
        <f>IFERROR(IF($G32=Tabelid!$L$6,Eksplikatsioon!X33/SUM(Eksplikatsioon!$O33:'Eksplikatsioon'!$AG33),IF($G32=Tabelid!$L$4,IFERROR(SUMIFS($E:$E,$G:$G,Tabelid!$L$1,$C:$C,Tabelid!$J$4,$H:$H,S$2,$A:$A,$A32)/SUMIFS($E:$E,$G:$G,Tabelid!$L$1,$C:$C,Tabelid!$J$4,$A:$A,$A32),0),IF($G32=Tabelid!$L$5,IFERROR(SUMIFS($E:$E,$G:$G,Tabelid!$L$1,$C:$C,Tabelid!$J$4,$H:$H,S$2)/SUMIFS($E:$E,$G:$G,Tabelid!$L$1,$C:$C,Tabelid!$J$4),0),""))),"")</f>
        <v>0</v>
      </c>
      <c r="T32" s="31">
        <f>IFERROR(IF($G32=Tabelid!$L$6,Eksplikatsioon!Y33/SUM(Eksplikatsioon!$O33:'Eksplikatsioon'!$AG33),IF($G32=Tabelid!$L$4,IFERROR(SUMIFS($E:$E,$G:$G,Tabelid!$L$1,$C:$C,Tabelid!$J$4,$H:$H,T$2,$A:$A,$A32)/SUMIFS($E:$E,$G:$G,Tabelid!$L$1,$C:$C,Tabelid!$J$4,$A:$A,$A32),0),IF($G32=Tabelid!$L$5,IFERROR(SUMIFS($E:$E,$G:$G,Tabelid!$L$1,$C:$C,Tabelid!$J$4,$H:$H,T$2)/SUMIFS($E:$E,$G:$G,Tabelid!$L$1,$C:$C,Tabelid!$J$4),0),""))),"")</f>
        <v>0</v>
      </c>
      <c r="U32" s="31">
        <f>IFERROR(IF($G32=Tabelid!$L$6,Eksplikatsioon!Z33/SUM(Eksplikatsioon!$O33:'Eksplikatsioon'!$AG33),IF($G32=Tabelid!$L$4,IFERROR(SUMIFS($E:$E,$G:$G,Tabelid!$L$1,$C:$C,Tabelid!$J$4,$H:$H,U$2,$A:$A,$A32)/SUMIFS($E:$E,$G:$G,Tabelid!$L$1,$C:$C,Tabelid!$J$4,$A:$A,$A32),0),IF($G32=Tabelid!$L$5,IFERROR(SUMIFS($E:$E,$G:$G,Tabelid!$L$1,$C:$C,Tabelid!$J$4,$H:$H,U$2)/SUMIFS($E:$E,$G:$G,Tabelid!$L$1,$C:$C,Tabelid!$J$4),0),""))),"")</f>
        <v>0</v>
      </c>
      <c r="V32" s="31">
        <f>IFERROR(IF($G32=Tabelid!$L$6,Eksplikatsioon!AA33/SUM(Eksplikatsioon!$O33:'Eksplikatsioon'!$AG33),IF($G32=Tabelid!$L$4,IFERROR(SUMIFS($E:$E,$G:$G,Tabelid!$L$1,$C:$C,Tabelid!$J$4,$H:$H,V$2,$A:$A,$A32)/SUMIFS($E:$E,$G:$G,Tabelid!$L$1,$C:$C,Tabelid!$J$4,$A:$A,$A32),0),IF($G32=Tabelid!$L$5,IFERROR(SUMIFS($E:$E,$G:$G,Tabelid!$L$1,$C:$C,Tabelid!$J$4,$H:$H,V$2)/SUMIFS($E:$E,$G:$G,Tabelid!$L$1,$C:$C,Tabelid!$J$4),0),""))),"")</f>
        <v>0</v>
      </c>
      <c r="W32" s="31">
        <f>IFERROR(IF($G32=Tabelid!$L$6,Eksplikatsioon!AB33/SUM(Eksplikatsioon!$O33:'Eksplikatsioon'!$AG33),IF($G32=Tabelid!$L$4,IFERROR(SUMIFS($E:$E,$G:$G,Tabelid!$L$1,$C:$C,Tabelid!$J$4,$H:$H,W$2,$A:$A,$A32)/SUMIFS($E:$E,$G:$G,Tabelid!$L$1,$C:$C,Tabelid!$J$4,$A:$A,$A32),0),IF($G32=Tabelid!$L$5,IFERROR(SUMIFS($E:$E,$G:$G,Tabelid!$L$1,$C:$C,Tabelid!$J$4,$H:$H,W$2)/SUMIFS($E:$E,$G:$G,Tabelid!$L$1,$C:$C,Tabelid!$J$4),0),""))),"")</f>
        <v>0</v>
      </c>
      <c r="X32" s="31">
        <f>IFERROR(IF($G32=Tabelid!$L$6,Eksplikatsioon!AC33/SUM(Eksplikatsioon!$O33:'Eksplikatsioon'!$AG33),IF($G32=Tabelid!$L$4,IFERROR(SUMIFS($E:$E,$G:$G,Tabelid!$L$1,$C:$C,Tabelid!$J$4,$H:$H,X$2,$A:$A,$A32)/SUMIFS($E:$E,$G:$G,Tabelid!$L$1,$C:$C,Tabelid!$J$4,$A:$A,$A32),0),IF($G32=Tabelid!$L$5,IFERROR(SUMIFS($E:$E,$G:$G,Tabelid!$L$1,$C:$C,Tabelid!$J$4,$H:$H,X$2)/SUMIFS($E:$E,$G:$G,Tabelid!$L$1,$C:$C,Tabelid!$J$4),0),""))),"")</f>
        <v>0</v>
      </c>
      <c r="Y32" s="31">
        <f>IFERROR(IF($G32=Tabelid!$L$6,Eksplikatsioon!AD33/SUM(Eksplikatsioon!$O33:'Eksplikatsioon'!$AG33),IF($G32=Tabelid!$L$4,IFERROR(SUMIFS($E:$E,$G:$G,Tabelid!$L$1,$C:$C,Tabelid!$J$4,$H:$H,Y$2,$A:$A,$A32)/SUMIFS($E:$E,$G:$G,Tabelid!$L$1,$C:$C,Tabelid!$J$4,$A:$A,$A32),0),IF($G32=Tabelid!$L$5,IFERROR(SUMIFS($E:$E,$G:$G,Tabelid!$L$1,$C:$C,Tabelid!$J$4,$H:$H,Y$2)/SUMIFS($E:$E,$G:$G,Tabelid!$L$1,$C:$C,Tabelid!$J$4),0),""))),"")</f>
        <v>0</v>
      </c>
      <c r="Z32" s="31">
        <f>IFERROR(IF($G32=Tabelid!$L$6,Eksplikatsioon!AE33/SUM(Eksplikatsioon!$O33:'Eksplikatsioon'!$AG33),IF($G32=Tabelid!$L$4,IFERROR(SUMIFS($E:$E,$G:$G,Tabelid!$L$1,$C:$C,Tabelid!$J$4,$H:$H,Z$2,$A:$A,$A32)/SUMIFS($E:$E,$G:$G,Tabelid!$L$1,$C:$C,Tabelid!$J$4,$A:$A,$A32),0),IF($G32=Tabelid!$L$5,IFERROR(SUMIFS($E:$E,$G:$G,Tabelid!$L$1,$C:$C,Tabelid!$J$4,$H:$H,Z$2)/SUMIFS($E:$E,$G:$G,Tabelid!$L$1,$C:$C,Tabelid!$J$4),0),""))),"")</f>
        <v>0</v>
      </c>
      <c r="AA32" s="31">
        <f>IFERROR(IF($G32=Tabelid!$L$6,Eksplikatsioon!AF33/SUM(Eksplikatsioon!$O33:'Eksplikatsioon'!$AG33),IF($G32=Tabelid!$L$4,IFERROR(SUMIFS($E:$E,$G:$G,Tabelid!$L$1,$C:$C,Tabelid!$J$4,$H:$H,AA$2,$A:$A,$A32)/SUMIFS($E:$E,$G:$G,Tabelid!$L$1,$C:$C,Tabelid!$J$4,$A:$A,$A32),0),IF($G32=Tabelid!$L$5,IFERROR(SUMIFS($E:$E,$G:$G,Tabelid!$L$1,$C:$C,Tabelid!$J$4,$H:$H,AA$2)/SUMIFS($E:$E,$G:$G,Tabelid!$L$1,$C:$C,Tabelid!$J$4),0),""))),"")</f>
        <v>0</v>
      </c>
      <c r="AB32" s="31">
        <f>IFERROR(IF($G32=Tabelid!$L$6,Eksplikatsioon!AG33/SUM(Eksplikatsioon!$O33:'Eksplikatsioon'!$AG33),IF($G32=Tabelid!$L$4,IFERROR(SUMIFS($E:$E,$G:$G,Tabelid!$L$1,$C:$C,Tabelid!$J$4,$H:$H,AB$2,$A:$A,$A32)/SUMIFS($E:$E,$G:$G,Tabelid!$L$1,$C:$C,Tabelid!$J$4,$A:$A,$A32),0),IF($G32=Tabelid!$L$5,IFERROR(SUMIFS($E:$E,$G:$G,Tabelid!$L$1,$C:$C,Tabelid!$J$4,$H:$H,AB$2)/SUMIFS($E:$E,$G:$G,Tabelid!$L$1,$C:$C,Tabelid!$J$4),0),""))),"")</f>
        <v>0</v>
      </c>
      <c r="AC32" s="31">
        <f>IFERROR(IF($G32=Tabelid!$L$6,$E32*J32,IFERROR($E32*J32/SUM($J32:$AB32)*(Eksplikatsioon!O33)/SUMPRODUCT($J32:$AB32,Eksplikatsioon!$O33:$AG33),"")),"")</f>
        <v>0</v>
      </c>
      <c r="AD32" s="31">
        <f>IFERROR(IF($G32=Tabelid!$L$6,$E32*K32,IFERROR($E32*K32/SUM($J32:$AB32)*(Eksplikatsioon!P33)/SUMPRODUCT($J32:$AB32,Eksplikatsioon!$O33:$AG33),"")),"")</f>
        <v>3.45</v>
      </c>
      <c r="AE32" s="31">
        <f>IFERROR(IF($G32=Tabelid!$L$6,$E32*L32,IFERROR($E32*L32/SUM($J32:$AB32)*(Eksplikatsioon!Q33)/SUMPRODUCT($J32:$AB32,Eksplikatsioon!$O33:$AG33),"")),"")</f>
        <v>0</v>
      </c>
      <c r="AF32" s="31">
        <f>IFERROR(IF($G32=Tabelid!$L$6,$E32*M32,IFERROR($E32*M32/SUM($J32:$AB32)*(Eksplikatsioon!R33)/SUMPRODUCT($J32:$AB32,Eksplikatsioon!$O33:$AG33),"")),"")</f>
        <v>3.45</v>
      </c>
      <c r="AG32" s="31">
        <f>IFERROR(IF($G32=Tabelid!$L$6,$E32*N32,IFERROR($E32*N32/SUM($J32:$AB32)*(Eksplikatsioon!S33)/SUMPRODUCT($J32:$AB32,Eksplikatsioon!$O33:$AG33),"")),"")</f>
        <v>0</v>
      </c>
      <c r="AH32" s="31">
        <f>IFERROR(IF($G32=Tabelid!$L$6,$E32*O32,IFERROR($E32*O32/SUM($J32:$AB32)*(Eksplikatsioon!T33)/SUMPRODUCT($J32:$AB32,Eksplikatsioon!$O33:$AG33),"")),"")</f>
        <v>0</v>
      </c>
      <c r="AI32" s="31">
        <f>IFERROR(IF($G32=Tabelid!$L$6,$E32*P32,IFERROR($E32*P32/SUM($J32:$AB32)*(Eksplikatsioon!U33)/SUMPRODUCT($J32:$AB32,Eksplikatsioon!$O33:$AG33),"")),"")</f>
        <v>0</v>
      </c>
      <c r="AJ32" s="31">
        <f>IFERROR(IF($G32=Tabelid!$L$6,$E32*Q32,IFERROR($E32*Q32/SUM($J32:$AB32)*(Eksplikatsioon!V33)/SUMPRODUCT($J32:$AB32,Eksplikatsioon!$O33:$AG33),"")),"")</f>
        <v>0</v>
      </c>
      <c r="AK32" s="31">
        <f>IFERROR(IF($G32=Tabelid!$L$6,$E32*R32,IFERROR($E32*R32/SUM($J32:$AB32)*(Eksplikatsioon!W33)/SUMPRODUCT($J32:$AB32,Eksplikatsioon!$O33:$AG33),"")),"")</f>
        <v>0</v>
      </c>
      <c r="AL32" s="31">
        <f>IFERROR(IF($G32=Tabelid!$L$6,$E32*S32,IFERROR($E32*S32/SUM($J32:$AB32)*(Eksplikatsioon!X33)/SUMPRODUCT($J32:$AB32,Eksplikatsioon!$O33:$AG33),"")),"")</f>
        <v>0</v>
      </c>
      <c r="AM32" s="31">
        <f>IFERROR(IF($G32=Tabelid!$L$6,$E32*T32,IFERROR($E32*T32/SUM($J32:$AB32)*(Eksplikatsioon!Y33)/SUMPRODUCT($J32:$AB32,Eksplikatsioon!$O33:$AG33),"")),"")</f>
        <v>0</v>
      </c>
      <c r="AN32" s="31">
        <f>IFERROR(IF($G32=Tabelid!$L$6,$E32*U32,IFERROR($E32*U32/SUM($J32:$AB32)*(Eksplikatsioon!Z33)/SUMPRODUCT($J32:$AB32,Eksplikatsioon!$O33:$AG33),"")),"")</f>
        <v>0</v>
      </c>
      <c r="AO32" s="31">
        <f>IFERROR(IF($G32=Tabelid!$L$6,$E32*V32,IFERROR($E32*V32/SUM($J32:$AB32)*(Eksplikatsioon!AA33)/SUMPRODUCT($J32:$AB32,Eksplikatsioon!$O33:$AG33),"")),"")</f>
        <v>0</v>
      </c>
      <c r="AP32" s="31">
        <f>IFERROR(IF($G32=Tabelid!$L$6,$E32*W32,IFERROR($E32*W32/SUM($J32:$AB32)*(Eksplikatsioon!AB33)/SUMPRODUCT($J32:$AB32,Eksplikatsioon!$O33:$AG33),"")),"")</f>
        <v>0</v>
      </c>
      <c r="AQ32" s="31">
        <f>IFERROR(IF($G32=Tabelid!$L$6,$E32*X32,IFERROR($E32*X32/SUM($J32:$AB32)*(Eksplikatsioon!AC33)/SUMPRODUCT($J32:$AB32,Eksplikatsioon!$O33:$AG33),"")),"")</f>
        <v>0</v>
      </c>
      <c r="AR32" s="31">
        <f>IFERROR(IF($G32=Tabelid!$L$6,$E32*Y32,IFERROR($E32*Y32/SUM($J32:$AB32)*(Eksplikatsioon!AD33)/SUMPRODUCT($J32:$AB32,Eksplikatsioon!$O33:$AG33),"")),"")</f>
        <v>0</v>
      </c>
      <c r="AS32" s="31">
        <f>IFERROR(IF($G32=Tabelid!$L$6,$E32*Z32,IFERROR($E32*Z32/SUM($J32:$AB32)*(Eksplikatsioon!AE33)/SUMPRODUCT($J32:$AB32,Eksplikatsioon!$O33:$AG33),"")),"")</f>
        <v>0</v>
      </c>
      <c r="AT32" s="31">
        <f>IFERROR(IF($G32=Tabelid!$L$6,$E32*AA32,IFERROR($E32*AA32/SUM($J32:$AB32)*(Eksplikatsioon!AF33)/SUMPRODUCT($J32:$AB32,Eksplikatsioon!$O33:$AG33),"")),"")</f>
        <v>0</v>
      </c>
      <c r="AU32" s="31">
        <f>IFERROR(IF($G32=Tabelid!$L$6,$E32*AB32,IFERROR($E32*AB32/SUM($J32:$AB32)*(Eksplikatsioon!AG33)/SUMPRODUCT($J32:$AB32,Eksplikatsioon!$O33:$AG33),"")),"")</f>
        <v>0</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f>IF(Eksplikatsioon!B34=0,"",Eksplikatsioon!B34)</f>
        <v>123</v>
      </c>
      <c r="C33" s="23" t="str">
        <f>IF(Eksplikatsioon!C34=0,"",Eksplikatsioon!C34)</f>
        <v>ÜÜRITAV PIND</v>
      </c>
      <c r="D33" s="23" t="str">
        <f>IF(Eksplikatsioon!D34=0,"",Eksplikatsioon!D34)</f>
        <v>Kööginurk/Köök</v>
      </c>
      <c r="E33" s="58">
        <f>IF(Eksplikatsioon!F34=0,"",Eksplikatsioon!F34)</f>
        <v>10.5</v>
      </c>
      <c r="F33" s="23" t="str">
        <f>IF(Eksplikatsioon!H34=0,"",Eksplikatsioon!H34)</f>
        <v>SKA/HARNO 50/50</v>
      </c>
      <c r="G33" s="23" t="str">
        <f>IF(Eksplikatsioon!J34=0,"",Eksplikatsioon!J34)</f>
        <v>Ühiskasutuses muu pind (muu)</v>
      </c>
      <c r="H33" s="23" t="str">
        <f>IF(Eksplikatsioon!K34=0,"",Eksplikatsioon!K34)</f>
        <v/>
      </c>
      <c r="I33" s="23" t="str">
        <f>IF(Eksplikatsioon!L34=0,"",Eksplikatsioon!L34)</f>
        <v/>
      </c>
      <c r="J33" s="31">
        <f>IFERROR(IF($G33=Tabelid!$L$6,Eksplikatsioon!O34/SUM(Eksplikatsioon!$O34:'Eksplikatsioon'!$AG34),IF($G33=Tabelid!$L$4,IFERROR(SUMIFS($E:$E,$G:$G,Tabelid!$L$1,$C:$C,Tabelid!$J$4,$H:$H,J$2,$A:$A,$A33)/SUMIFS($E:$E,$G:$G,Tabelid!$L$1,$C:$C,Tabelid!$J$4,$A:$A,$A33),0),IF($G33=Tabelid!$L$5,IFERROR(SUMIFS($E:$E,$G:$G,Tabelid!$L$1,$C:$C,Tabelid!$J$4,$H:$H,J$2)/SUMIFS($E:$E,$G:$G,Tabelid!$L$1,$C:$C,Tabelid!$J$4),0),""))),"")</f>
        <v>0</v>
      </c>
      <c r="K33" s="31">
        <f>IFERROR(IF($G33=Tabelid!$L$6,Eksplikatsioon!P34/SUM(Eksplikatsioon!$O34:'Eksplikatsioon'!$AG34),IF($G33=Tabelid!$L$4,IFERROR(SUMIFS($E:$E,$G:$G,Tabelid!$L$1,$C:$C,Tabelid!$J$4,$H:$H,K$2,$A:$A,$A33)/SUMIFS($E:$E,$G:$G,Tabelid!$L$1,$C:$C,Tabelid!$J$4,$A:$A,$A33),0),IF($G33=Tabelid!$L$5,IFERROR(SUMIFS($E:$E,$G:$G,Tabelid!$L$1,$C:$C,Tabelid!$J$4,$H:$H,K$2)/SUMIFS($E:$E,$G:$G,Tabelid!$L$1,$C:$C,Tabelid!$J$4),0),""))),"")</f>
        <v>0.5</v>
      </c>
      <c r="L33" s="31">
        <f>IFERROR(IF($G33=Tabelid!$L$6,Eksplikatsioon!Q34/SUM(Eksplikatsioon!$O34:'Eksplikatsioon'!$AG34),IF($G33=Tabelid!$L$4,IFERROR(SUMIFS($E:$E,$G:$G,Tabelid!$L$1,$C:$C,Tabelid!$J$4,$H:$H,L$2,$A:$A,$A33)/SUMIFS($E:$E,$G:$G,Tabelid!$L$1,$C:$C,Tabelid!$J$4,$A:$A,$A33),0),IF($G33=Tabelid!$L$5,IFERROR(SUMIFS($E:$E,$G:$G,Tabelid!$L$1,$C:$C,Tabelid!$J$4,$H:$H,L$2)/SUMIFS($E:$E,$G:$G,Tabelid!$L$1,$C:$C,Tabelid!$J$4),0),""))),"")</f>
        <v>0</v>
      </c>
      <c r="M33" s="31">
        <f>IFERROR(IF($G33=Tabelid!$L$6,Eksplikatsioon!R34/SUM(Eksplikatsioon!$O34:'Eksplikatsioon'!$AG34),IF($G33=Tabelid!$L$4,IFERROR(SUMIFS($E:$E,$G:$G,Tabelid!$L$1,$C:$C,Tabelid!$J$4,$H:$H,M$2,$A:$A,$A33)/SUMIFS($E:$E,$G:$G,Tabelid!$L$1,$C:$C,Tabelid!$J$4,$A:$A,$A33),0),IF($G33=Tabelid!$L$5,IFERROR(SUMIFS($E:$E,$G:$G,Tabelid!$L$1,$C:$C,Tabelid!$J$4,$H:$H,M$2)/SUMIFS($E:$E,$G:$G,Tabelid!$L$1,$C:$C,Tabelid!$J$4),0),""))),"")</f>
        <v>0.5</v>
      </c>
      <c r="N33" s="31">
        <f>IFERROR(IF($G33=Tabelid!$L$6,Eksplikatsioon!S34/SUM(Eksplikatsioon!$O34:'Eksplikatsioon'!$AG34),IF($G33=Tabelid!$L$4,IFERROR(SUMIFS($E:$E,$G:$G,Tabelid!$L$1,$C:$C,Tabelid!$J$4,$H:$H,N$2,$A:$A,$A33)/SUMIFS($E:$E,$G:$G,Tabelid!$L$1,$C:$C,Tabelid!$J$4,$A:$A,$A33),0),IF($G33=Tabelid!$L$5,IFERROR(SUMIFS($E:$E,$G:$G,Tabelid!$L$1,$C:$C,Tabelid!$J$4,$H:$H,N$2)/SUMIFS($E:$E,$G:$G,Tabelid!$L$1,$C:$C,Tabelid!$J$4),0),""))),"")</f>
        <v>0</v>
      </c>
      <c r="O33" s="31">
        <f>IFERROR(IF($G33=Tabelid!$L$6,Eksplikatsioon!T34/SUM(Eksplikatsioon!$O34:'Eksplikatsioon'!$AG34),IF($G33=Tabelid!$L$4,IFERROR(SUMIFS($E:$E,$G:$G,Tabelid!$L$1,$C:$C,Tabelid!$J$4,$H:$H,O$2,$A:$A,$A33)/SUMIFS($E:$E,$G:$G,Tabelid!$L$1,$C:$C,Tabelid!$J$4,$A:$A,$A33),0),IF($G33=Tabelid!$L$5,IFERROR(SUMIFS($E:$E,$G:$G,Tabelid!$L$1,$C:$C,Tabelid!$J$4,$H:$H,O$2)/SUMIFS($E:$E,$G:$G,Tabelid!$L$1,$C:$C,Tabelid!$J$4),0),""))),"")</f>
        <v>0</v>
      </c>
      <c r="P33" s="31">
        <f>IFERROR(IF($G33=Tabelid!$L$6,Eksplikatsioon!U34/SUM(Eksplikatsioon!$O34:'Eksplikatsioon'!$AG34),IF($G33=Tabelid!$L$4,IFERROR(SUMIFS($E:$E,$G:$G,Tabelid!$L$1,$C:$C,Tabelid!$J$4,$H:$H,P$2,$A:$A,$A33)/SUMIFS($E:$E,$G:$G,Tabelid!$L$1,$C:$C,Tabelid!$J$4,$A:$A,$A33),0),IF($G33=Tabelid!$L$5,IFERROR(SUMIFS($E:$E,$G:$G,Tabelid!$L$1,$C:$C,Tabelid!$J$4,$H:$H,P$2)/SUMIFS($E:$E,$G:$G,Tabelid!$L$1,$C:$C,Tabelid!$J$4),0),""))),"")</f>
        <v>0</v>
      </c>
      <c r="Q33" s="31">
        <f>IFERROR(IF($G33=Tabelid!$L$6,Eksplikatsioon!V34/SUM(Eksplikatsioon!$O34:'Eksplikatsioon'!$AG34),IF($G33=Tabelid!$L$4,IFERROR(SUMIFS($E:$E,$G:$G,Tabelid!$L$1,$C:$C,Tabelid!$J$4,$H:$H,Q$2,$A:$A,$A33)/SUMIFS($E:$E,$G:$G,Tabelid!$L$1,$C:$C,Tabelid!$J$4,$A:$A,$A33),0),IF($G33=Tabelid!$L$5,IFERROR(SUMIFS($E:$E,$G:$G,Tabelid!$L$1,$C:$C,Tabelid!$J$4,$H:$H,Q$2)/SUMIFS($E:$E,$G:$G,Tabelid!$L$1,$C:$C,Tabelid!$J$4),0),""))),"")</f>
        <v>0</v>
      </c>
      <c r="R33" s="31">
        <f>IFERROR(IF($G33=Tabelid!$L$6,Eksplikatsioon!W34/SUM(Eksplikatsioon!$O34:'Eksplikatsioon'!$AG34),IF($G33=Tabelid!$L$4,IFERROR(SUMIFS($E:$E,$G:$G,Tabelid!$L$1,$C:$C,Tabelid!$J$4,$H:$H,R$2,$A:$A,$A33)/SUMIFS($E:$E,$G:$G,Tabelid!$L$1,$C:$C,Tabelid!$J$4,$A:$A,$A33),0),IF($G33=Tabelid!$L$5,IFERROR(SUMIFS($E:$E,$G:$G,Tabelid!$L$1,$C:$C,Tabelid!$J$4,$H:$H,R$2)/SUMIFS($E:$E,$G:$G,Tabelid!$L$1,$C:$C,Tabelid!$J$4),0),""))),"")</f>
        <v>0</v>
      </c>
      <c r="S33" s="31">
        <f>IFERROR(IF($G33=Tabelid!$L$6,Eksplikatsioon!X34/SUM(Eksplikatsioon!$O34:'Eksplikatsioon'!$AG34),IF($G33=Tabelid!$L$4,IFERROR(SUMIFS($E:$E,$G:$G,Tabelid!$L$1,$C:$C,Tabelid!$J$4,$H:$H,S$2,$A:$A,$A33)/SUMIFS($E:$E,$G:$G,Tabelid!$L$1,$C:$C,Tabelid!$J$4,$A:$A,$A33),0),IF($G33=Tabelid!$L$5,IFERROR(SUMIFS($E:$E,$G:$G,Tabelid!$L$1,$C:$C,Tabelid!$J$4,$H:$H,S$2)/SUMIFS($E:$E,$G:$G,Tabelid!$L$1,$C:$C,Tabelid!$J$4),0),""))),"")</f>
        <v>0</v>
      </c>
      <c r="T33" s="31">
        <f>IFERROR(IF($G33=Tabelid!$L$6,Eksplikatsioon!Y34/SUM(Eksplikatsioon!$O34:'Eksplikatsioon'!$AG34),IF($G33=Tabelid!$L$4,IFERROR(SUMIFS($E:$E,$G:$G,Tabelid!$L$1,$C:$C,Tabelid!$J$4,$H:$H,T$2,$A:$A,$A33)/SUMIFS($E:$E,$G:$G,Tabelid!$L$1,$C:$C,Tabelid!$J$4,$A:$A,$A33),0),IF($G33=Tabelid!$L$5,IFERROR(SUMIFS($E:$E,$G:$G,Tabelid!$L$1,$C:$C,Tabelid!$J$4,$H:$H,T$2)/SUMIFS($E:$E,$G:$G,Tabelid!$L$1,$C:$C,Tabelid!$J$4),0),""))),"")</f>
        <v>0</v>
      </c>
      <c r="U33" s="31">
        <f>IFERROR(IF($G33=Tabelid!$L$6,Eksplikatsioon!Z34/SUM(Eksplikatsioon!$O34:'Eksplikatsioon'!$AG34),IF($G33=Tabelid!$L$4,IFERROR(SUMIFS($E:$E,$G:$G,Tabelid!$L$1,$C:$C,Tabelid!$J$4,$H:$H,U$2,$A:$A,$A33)/SUMIFS($E:$E,$G:$G,Tabelid!$L$1,$C:$C,Tabelid!$J$4,$A:$A,$A33),0),IF($G33=Tabelid!$L$5,IFERROR(SUMIFS($E:$E,$G:$G,Tabelid!$L$1,$C:$C,Tabelid!$J$4,$H:$H,U$2)/SUMIFS($E:$E,$G:$G,Tabelid!$L$1,$C:$C,Tabelid!$J$4),0),""))),"")</f>
        <v>0</v>
      </c>
      <c r="V33" s="31">
        <f>IFERROR(IF($G33=Tabelid!$L$6,Eksplikatsioon!AA34/SUM(Eksplikatsioon!$O34:'Eksplikatsioon'!$AG34),IF($G33=Tabelid!$L$4,IFERROR(SUMIFS($E:$E,$G:$G,Tabelid!$L$1,$C:$C,Tabelid!$J$4,$H:$H,V$2,$A:$A,$A33)/SUMIFS($E:$E,$G:$G,Tabelid!$L$1,$C:$C,Tabelid!$J$4,$A:$A,$A33),0),IF($G33=Tabelid!$L$5,IFERROR(SUMIFS($E:$E,$G:$G,Tabelid!$L$1,$C:$C,Tabelid!$J$4,$H:$H,V$2)/SUMIFS($E:$E,$G:$G,Tabelid!$L$1,$C:$C,Tabelid!$J$4),0),""))),"")</f>
        <v>0</v>
      </c>
      <c r="W33" s="31">
        <f>IFERROR(IF($G33=Tabelid!$L$6,Eksplikatsioon!AB34/SUM(Eksplikatsioon!$O34:'Eksplikatsioon'!$AG34),IF($G33=Tabelid!$L$4,IFERROR(SUMIFS($E:$E,$G:$G,Tabelid!$L$1,$C:$C,Tabelid!$J$4,$H:$H,W$2,$A:$A,$A33)/SUMIFS($E:$E,$G:$G,Tabelid!$L$1,$C:$C,Tabelid!$J$4,$A:$A,$A33),0),IF($G33=Tabelid!$L$5,IFERROR(SUMIFS($E:$E,$G:$G,Tabelid!$L$1,$C:$C,Tabelid!$J$4,$H:$H,W$2)/SUMIFS($E:$E,$G:$G,Tabelid!$L$1,$C:$C,Tabelid!$J$4),0),""))),"")</f>
        <v>0</v>
      </c>
      <c r="X33" s="31">
        <f>IFERROR(IF($G33=Tabelid!$L$6,Eksplikatsioon!AC34/SUM(Eksplikatsioon!$O34:'Eksplikatsioon'!$AG34),IF($G33=Tabelid!$L$4,IFERROR(SUMIFS($E:$E,$G:$G,Tabelid!$L$1,$C:$C,Tabelid!$J$4,$H:$H,X$2,$A:$A,$A33)/SUMIFS($E:$E,$G:$G,Tabelid!$L$1,$C:$C,Tabelid!$J$4,$A:$A,$A33),0),IF($G33=Tabelid!$L$5,IFERROR(SUMIFS($E:$E,$G:$G,Tabelid!$L$1,$C:$C,Tabelid!$J$4,$H:$H,X$2)/SUMIFS($E:$E,$G:$G,Tabelid!$L$1,$C:$C,Tabelid!$J$4),0),""))),"")</f>
        <v>0</v>
      </c>
      <c r="Y33" s="31">
        <f>IFERROR(IF($G33=Tabelid!$L$6,Eksplikatsioon!AD34/SUM(Eksplikatsioon!$O34:'Eksplikatsioon'!$AG34),IF($G33=Tabelid!$L$4,IFERROR(SUMIFS($E:$E,$G:$G,Tabelid!$L$1,$C:$C,Tabelid!$J$4,$H:$H,Y$2,$A:$A,$A33)/SUMIFS($E:$E,$G:$G,Tabelid!$L$1,$C:$C,Tabelid!$J$4,$A:$A,$A33),0),IF($G33=Tabelid!$L$5,IFERROR(SUMIFS($E:$E,$G:$G,Tabelid!$L$1,$C:$C,Tabelid!$J$4,$H:$H,Y$2)/SUMIFS($E:$E,$G:$G,Tabelid!$L$1,$C:$C,Tabelid!$J$4),0),""))),"")</f>
        <v>0</v>
      </c>
      <c r="Z33" s="31">
        <f>IFERROR(IF($G33=Tabelid!$L$6,Eksplikatsioon!AE34/SUM(Eksplikatsioon!$O34:'Eksplikatsioon'!$AG34),IF($G33=Tabelid!$L$4,IFERROR(SUMIFS($E:$E,$G:$G,Tabelid!$L$1,$C:$C,Tabelid!$J$4,$H:$H,Z$2,$A:$A,$A33)/SUMIFS($E:$E,$G:$G,Tabelid!$L$1,$C:$C,Tabelid!$J$4,$A:$A,$A33),0),IF($G33=Tabelid!$L$5,IFERROR(SUMIFS($E:$E,$G:$G,Tabelid!$L$1,$C:$C,Tabelid!$J$4,$H:$H,Z$2)/SUMIFS($E:$E,$G:$G,Tabelid!$L$1,$C:$C,Tabelid!$J$4),0),""))),"")</f>
        <v>0</v>
      </c>
      <c r="AA33" s="31">
        <f>IFERROR(IF($G33=Tabelid!$L$6,Eksplikatsioon!AF34/SUM(Eksplikatsioon!$O34:'Eksplikatsioon'!$AG34),IF($G33=Tabelid!$L$4,IFERROR(SUMIFS($E:$E,$G:$G,Tabelid!$L$1,$C:$C,Tabelid!$J$4,$H:$H,AA$2,$A:$A,$A33)/SUMIFS($E:$E,$G:$G,Tabelid!$L$1,$C:$C,Tabelid!$J$4,$A:$A,$A33),0),IF($G33=Tabelid!$L$5,IFERROR(SUMIFS($E:$E,$G:$G,Tabelid!$L$1,$C:$C,Tabelid!$J$4,$H:$H,AA$2)/SUMIFS($E:$E,$G:$G,Tabelid!$L$1,$C:$C,Tabelid!$J$4),0),""))),"")</f>
        <v>0</v>
      </c>
      <c r="AB33" s="31">
        <f>IFERROR(IF($G33=Tabelid!$L$6,Eksplikatsioon!AG34/SUM(Eksplikatsioon!$O34:'Eksplikatsioon'!$AG34),IF($G33=Tabelid!$L$4,IFERROR(SUMIFS($E:$E,$G:$G,Tabelid!$L$1,$C:$C,Tabelid!$J$4,$H:$H,AB$2,$A:$A,$A33)/SUMIFS($E:$E,$G:$G,Tabelid!$L$1,$C:$C,Tabelid!$J$4,$A:$A,$A33),0),IF($G33=Tabelid!$L$5,IFERROR(SUMIFS($E:$E,$G:$G,Tabelid!$L$1,$C:$C,Tabelid!$J$4,$H:$H,AB$2)/SUMIFS($E:$E,$G:$G,Tabelid!$L$1,$C:$C,Tabelid!$J$4),0),""))),"")</f>
        <v>0</v>
      </c>
      <c r="AC33" s="31">
        <f>IFERROR(IF($G33=Tabelid!$L$6,$E33*J33,IFERROR($E33*J33/SUM($J33:$AB33)*(Eksplikatsioon!O34)/SUMPRODUCT($J33:$AB33,Eksplikatsioon!$O34:$AG34),"")),"")</f>
        <v>0</v>
      </c>
      <c r="AD33" s="31">
        <f>IFERROR(IF($G33=Tabelid!$L$6,$E33*K33,IFERROR($E33*K33/SUM($J33:$AB33)*(Eksplikatsioon!P34)/SUMPRODUCT($J33:$AB33,Eksplikatsioon!$O34:$AG34),"")),"")</f>
        <v>5.25</v>
      </c>
      <c r="AE33" s="31">
        <f>IFERROR(IF($G33=Tabelid!$L$6,$E33*L33,IFERROR($E33*L33/SUM($J33:$AB33)*(Eksplikatsioon!Q34)/SUMPRODUCT($J33:$AB33,Eksplikatsioon!$O34:$AG34),"")),"")</f>
        <v>0</v>
      </c>
      <c r="AF33" s="31">
        <f>IFERROR(IF($G33=Tabelid!$L$6,$E33*M33,IFERROR($E33*M33/SUM($J33:$AB33)*(Eksplikatsioon!R34)/SUMPRODUCT($J33:$AB33,Eksplikatsioon!$O34:$AG34),"")),"")</f>
        <v>5.25</v>
      </c>
      <c r="AG33" s="31">
        <f>IFERROR(IF($G33=Tabelid!$L$6,$E33*N33,IFERROR($E33*N33/SUM($J33:$AB33)*(Eksplikatsioon!S34)/SUMPRODUCT($J33:$AB33,Eksplikatsioon!$O34:$AG34),"")),"")</f>
        <v>0</v>
      </c>
      <c r="AH33" s="31">
        <f>IFERROR(IF($G33=Tabelid!$L$6,$E33*O33,IFERROR($E33*O33/SUM($J33:$AB33)*(Eksplikatsioon!T34)/SUMPRODUCT($J33:$AB33,Eksplikatsioon!$O34:$AG34),"")),"")</f>
        <v>0</v>
      </c>
      <c r="AI33" s="31">
        <f>IFERROR(IF($G33=Tabelid!$L$6,$E33*P33,IFERROR($E33*P33/SUM($J33:$AB33)*(Eksplikatsioon!U34)/SUMPRODUCT($J33:$AB33,Eksplikatsioon!$O34:$AG34),"")),"")</f>
        <v>0</v>
      </c>
      <c r="AJ33" s="31">
        <f>IFERROR(IF($G33=Tabelid!$L$6,$E33*Q33,IFERROR($E33*Q33/SUM($J33:$AB33)*(Eksplikatsioon!V34)/SUMPRODUCT($J33:$AB33,Eksplikatsioon!$O34:$AG34),"")),"")</f>
        <v>0</v>
      </c>
      <c r="AK33" s="31">
        <f>IFERROR(IF($G33=Tabelid!$L$6,$E33*R33,IFERROR($E33*R33/SUM($J33:$AB33)*(Eksplikatsioon!W34)/SUMPRODUCT($J33:$AB33,Eksplikatsioon!$O34:$AG34),"")),"")</f>
        <v>0</v>
      </c>
      <c r="AL33" s="31">
        <f>IFERROR(IF($G33=Tabelid!$L$6,$E33*S33,IFERROR($E33*S33/SUM($J33:$AB33)*(Eksplikatsioon!X34)/SUMPRODUCT($J33:$AB33,Eksplikatsioon!$O34:$AG34),"")),"")</f>
        <v>0</v>
      </c>
      <c r="AM33" s="31">
        <f>IFERROR(IF($G33=Tabelid!$L$6,$E33*T33,IFERROR($E33*T33/SUM($J33:$AB33)*(Eksplikatsioon!Y34)/SUMPRODUCT($J33:$AB33,Eksplikatsioon!$O34:$AG34),"")),"")</f>
        <v>0</v>
      </c>
      <c r="AN33" s="31">
        <f>IFERROR(IF($G33=Tabelid!$L$6,$E33*U33,IFERROR($E33*U33/SUM($J33:$AB33)*(Eksplikatsioon!Z34)/SUMPRODUCT($J33:$AB33,Eksplikatsioon!$O34:$AG34),"")),"")</f>
        <v>0</v>
      </c>
      <c r="AO33" s="31">
        <f>IFERROR(IF($G33=Tabelid!$L$6,$E33*V33,IFERROR($E33*V33/SUM($J33:$AB33)*(Eksplikatsioon!AA34)/SUMPRODUCT($J33:$AB33,Eksplikatsioon!$O34:$AG34),"")),"")</f>
        <v>0</v>
      </c>
      <c r="AP33" s="31">
        <f>IFERROR(IF($G33=Tabelid!$L$6,$E33*W33,IFERROR($E33*W33/SUM($J33:$AB33)*(Eksplikatsioon!AB34)/SUMPRODUCT($J33:$AB33,Eksplikatsioon!$O34:$AG34),"")),"")</f>
        <v>0</v>
      </c>
      <c r="AQ33" s="31">
        <f>IFERROR(IF($G33=Tabelid!$L$6,$E33*X33,IFERROR($E33*X33/SUM($J33:$AB33)*(Eksplikatsioon!AC34)/SUMPRODUCT($J33:$AB33,Eksplikatsioon!$O34:$AG34),"")),"")</f>
        <v>0</v>
      </c>
      <c r="AR33" s="31">
        <f>IFERROR(IF($G33=Tabelid!$L$6,$E33*Y33,IFERROR($E33*Y33/SUM($J33:$AB33)*(Eksplikatsioon!AD34)/SUMPRODUCT($J33:$AB33,Eksplikatsioon!$O34:$AG34),"")),"")</f>
        <v>0</v>
      </c>
      <c r="AS33" s="31">
        <f>IFERROR(IF($G33=Tabelid!$L$6,$E33*Z33,IFERROR($E33*Z33/SUM($J33:$AB33)*(Eksplikatsioon!AE34)/SUMPRODUCT($J33:$AB33,Eksplikatsioon!$O34:$AG34),"")),"")</f>
        <v>0</v>
      </c>
      <c r="AT33" s="31">
        <f>IFERROR(IF($G33=Tabelid!$L$6,$E33*AA33,IFERROR($E33*AA33/SUM($J33:$AB33)*(Eksplikatsioon!AF34)/SUMPRODUCT($J33:$AB33,Eksplikatsioon!$O34:$AG34),"")),"")</f>
        <v>0</v>
      </c>
      <c r="AU33" s="31">
        <f>IFERROR(IF($G33=Tabelid!$L$6,$E33*AB33,IFERROR($E33*AB33/SUM($J33:$AB33)*(Eksplikatsioon!AG34)/SUMPRODUCT($J33:$AB33,Eksplikatsioon!$O34:$AG34),"")),"")</f>
        <v>0</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f>IF(Eksplikatsioon!B35=0,"",Eksplikatsioon!B35)</f>
        <v>124</v>
      </c>
      <c r="C34" s="23" t="str">
        <f>IF(Eksplikatsioon!C35=0,"",Eksplikatsioon!C35)</f>
        <v>ÜÜRITAV PIND</v>
      </c>
      <c r="D34" s="23" t="str">
        <f>IF(Eksplikatsioon!D35=0,"",Eksplikatsioon!D35)</f>
        <v>WC</v>
      </c>
      <c r="E34" s="58">
        <f>IF(Eksplikatsioon!F35=0,"",Eksplikatsioon!F35)</f>
        <v>1.5</v>
      </c>
      <c r="F34" s="23" t="str">
        <f>IF(Eksplikatsioon!H35=0,"",Eksplikatsioon!H35)</f>
        <v/>
      </c>
      <c r="G34" s="23" t="str">
        <f>IF(Eksplikatsioon!J35=0,"",Eksplikatsioon!J35)</f>
        <v>Ainukasutuses pind</v>
      </c>
      <c r="H34" s="23" t="str">
        <f>IF(Eksplikatsioon!K35=0,"",Eksplikatsioon!K35)</f>
        <v>Tööinspektsioon</v>
      </c>
      <c r="I34" s="23" t="str">
        <f>IF(Eksplikatsioon!L35=0,"",Eksplikatsioon!L35)</f>
        <v>KURESLOSSI12_03</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f>IF(Eksplikatsioon!B36=0,"",Eksplikatsioon!B36)</f>
        <v>125</v>
      </c>
      <c r="C35" s="23" t="str">
        <f>IF(Eksplikatsioon!C36=0,"",Eksplikatsioon!C36)</f>
        <v>ÜÜRITAV PIND</v>
      </c>
      <c r="D35" s="23" t="str">
        <f>IF(Eksplikatsioon!D36=0,"",Eksplikatsioon!D36)</f>
        <v>WC</v>
      </c>
      <c r="E35" s="58">
        <f>IF(Eksplikatsioon!F36=0,"",Eksplikatsioon!F36)</f>
        <v>1.4</v>
      </c>
      <c r="F35" s="23" t="str">
        <f>IF(Eksplikatsioon!H36=0,"",Eksplikatsioon!H36)</f>
        <v/>
      </c>
      <c r="G35" s="23" t="str">
        <f>IF(Eksplikatsioon!J36=0,"",Eksplikatsioon!J36)</f>
        <v>Ainukasutuses pind</v>
      </c>
      <c r="H35" s="23" t="str">
        <f>IF(Eksplikatsioon!K36=0,"",Eksplikatsioon!K36)</f>
        <v>Tööinspektsioon</v>
      </c>
      <c r="I35" s="23" t="str">
        <f>IF(Eksplikatsioon!L36=0,"",Eksplikatsioon!L36)</f>
        <v>KURESLOSSI12_03</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f>IF(Eksplikatsioon!B37=0,"",Eksplikatsioon!B37)</f>
        <v>126</v>
      </c>
      <c r="C36" s="23" t="str">
        <f>IF(Eksplikatsioon!C37=0,"",Eksplikatsioon!C37)</f>
        <v>ÜÜRITAV PIND</v>
      </c>
      <c r="D36" s="23" t="str">
        <f>IF(Eksplikatsioon!D37=0,"",Eksplikatsioon!D37)</f>
        <v>Kabinet/Büroo</v>
      </c>
      <c r="E36" s="58">
        <f>IF(Eksplikatsioon!F37=0,"",Eksplikatsioon!F37)</f>
        <v>19.399999999999999</v>
      </c>
      <c r="F36" s="23" t="str">
        <f>IF(Eksplikatsioon!H37=0,"",Eksplikatsioon!H37)</f>
        <v/>
      </c>
      <c r="G36" s="23" t="str">
        <f>IF(Eksplikatsioon!J37=0,"",Eksplikatsioon!J37)</f>
        <v>Ainukasutuses pind</v>
      </c>
      <c r="H36" s="23" t="str">
        <f>IF(Eksplikatsioon!K37=0,"",Eksplikatsioon!K37)</f>
        <v>Tööinspektsioon</v>
      </c>
      <c r="I36" s="23" t="str">
        <f>IF(Eksplikatsioon!L37=0,"",Eksplikatsioon!L37)</f>
        <v>KURESLOSSI12_03</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f>IF(Eksplikatsioon!B38=0,"",Eksplikatsioon!B38)</f>
        <v>127</v>
      </c>
      <c r="C37" s="23" t="str">
        <f>IF(Eksplikatsioon!C38=0,"",Eksplikatsioon!C38)</f>
        <v>ÜÜRITAV PIND</v>
      </c>
      <c r="D37" s="23" t="str">
        <f>IF(Eksplikatsioon!D38=0,"",Eksplikatsioon!D38)</f>
        <v>Tuulekoda</v>
      </c>
      <c r="E37" s="58">
        <f>IF(Eksplikatsioon!F38=0,"",Eksplikatsioon!F38)</f>
        <v>4.5999999999999996</v>
      </c>
      <c r="F37" s="23" t="str">
        <f>IF(Eksplikatsioon!H38=0,"",Eksplikatsioon!H38)</f>
        <v/>
      </c>
      <c r="G37" s="23" t="str">
        <f>IF(Eksplikatsioon!J38=0,"",Eksplikatsioon!J38)</f>
        <v>Ühiskasutuses hoone pind</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f>IF(Eksplikatsioon!B39=0,"",Eksplikatsioon!B39)</f>
        <v>128</v>
      </c>
      <c r="C38" s="23" t="str">
        <f>IF(Eksplikatsioon!C39=0,"",Eksplikatsioon!C39)</f>
        <v>ÜÜRITAV PIND</v>
      </c>
      <c r="D38" s="23" t="str">
        <f>IF(Eksplikatsioon!D39=0,"",Eksplikatsioon!D39)</f>
        <v>Kabinet/Büroo</v>
      </c>
      <c r="E38" s="58">
        <f>IF(Eksplikatsioon!F39=0,"",Eksplikatsioon!F39)</f>
        <v>20.7</v>
      </c>
      <c r="F38" s="23" t="str">
        <f>IF(Eksplikatsioon!H39=0,"",Eksplikatsioon!H39)</f>
        <v/>
      </c>
      <c r="G38" s="23" t="str">
        <f>IF(Eksplikatsioon!J39=0,"",Eksplikatsioon!J39)</f>
        <v>Ainukasutuses pind</v>
      </c>
      <c r="H38" s="23" t="str">
        <f>IF(Eksplikatsioon!K39=0,"",Eksplikatsioon!K39)</f>
        <v>Sotsiaalkindlustusamet</v>
      </c>
      <c r="I38" s="23" t="str">
        <f>IF(Eksplikatsioon!L39=0,"",Eksplikatsioon!L39)</f>
        <v>KURESLOSSI12_02</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f>IF(Eksplikatsioon!B40=0,"",Eksplikatsioon!B40)</f>
        <v>129</v>
      </c>
      <c r="C39" s="23" t="str">
        <f>IF(Eksplikatsioon!C40=0,"",Eksplikatsioon!C40)</f>
        <v>ÜÜRITAV PIND</v>
      </c>
      <c r="D39" s="23" t="str">
        <f>IF(Eksplikatsioon!D40=0,"",Eksplikatsioon!D40)</f>
        <v>Kabinet/Büroo</v>
      </c>
      <c r="E39" s="58">
        <f>IF(Eksplikatsioon!F40=0,"",Eksplikatsioon!F40)</f>
        <v>12.2</v>
      </c>
      <c r="F39" s="23" t="str">
        <f>IF(Eksplikatsioon!H40=0,"",Eksplikatsioon!H40)</f>
        <v/>
      </c>
      <c r="G39" s="23" t="str">
        <f>IF(Eksplikatsioon!J40=0,"",Eksplikatsioon!J40)</f>
        <v>Ainukasutuses pind</v>
      </c>
      <c r="H39" s="23" t="str">
        <f>IF(Eksplikatsioon!K40=0,"",Eksplikatsioon!K40)</f>
        <v>Sotsiaalkindlustusamet</v>
      </c>
      <c r="I39" s="23" t="str">
        <f>IF(Eksplikatsioon!L40=0,"",Eksplikatsioon!L40)</f>
        <v>KURESLOSSI12_02</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f>IF(Eksplikatsioon!B41=0,"",Eksplikatsioon!B41)</f>
        <v>130</v>
      </c>
      <c r="C40" s="23" t="str">
        <f>IF(Eksplikatsioon!C41=0,"",Eksplikatsioon!C41)</f>
        <v>ÜÜRITAV PIND</v>
      </c>
      <c r="D40" s="23" t="str">
        <f>IF(Eksplikatsioon!D41=0,"",Eksplikatsioon!D41)</f>
        <v>Kabinet/Büroo</v>
      </c>
      <c r="E40" s="58">
        <f>IF(Eksplikatsioon!F41=0,"",Eksplikatsioon!F41)</f>
        <v>20.399999999999999</v>
      </c>
      <c r="F40" s="23" t="str">
        <f>IF(Eksplikatsioon!H41=0,"",Eksplikatsioon!H41)</f>
        <v/>
      </c>
      <c r="G40" s="23" t="str">
        <f>IF(Eksplikatsioon!J41=0,"",Eksplikatsioon!J41)</f>
        <v>Ainukasutuses pind</v>
      </c>
      <c r="H40" s="23" t="str">
        <f>IF(Eksplikatsioon!K41=0,"",Eksplikatsioon!K41)</f>
        <v>Sotsiaalkindlustusamet</v>
      </c>
      <c r="I40" s="23" t="str">
        <f>IF(Eksplikatsioon!L41=0,"",Eksplikatsioon!L41)</f>
        <v>KURESLOSSI12_02</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02</v>
      </c>
      <c r="B41" s="60">
        <f>IF(Eksplikatsioon!B42=0,"",Eksplikatsioon!B42)</f>
        <v>200</v>
      </c>
      <c r="C41" s="23" t="str">
        <f>IF(Eksplikatsioon!C42=0,"",Eksplikatsioon!C42)</f>
        <v>ÜÜRITAV PIND</v>
      </c>
      <c r="D41" s="23" t="str">
        <f>IF(Eksplikatsioon!D42=0,"",Eksplikatsioon!D42)</f>
        <v>Koridor</v>
      </c>
      <c r="E41" s="58">
        <f>IF(Eksplikatsioon!F42=0,"",Eksplikatsioon!F42)</f>
        <v>2.4</v>
      </c>
      <c r="F41" s="23" t="str">
        <f>IF(Eksplikatsioon!H42=0,"",Eksplikatsioon!H42)</f>
        <v/>
      </c>
      <c r="G41" s="23" t="str">
        <f>IF(Eksplikatsioon!J42=0,"",Eksplikatsioon!J42)</f>
        <v>Ühiskasutuses korruse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02</v>
      </c>
      <c r="B42" s="60">
        <f>IF(Eksplikatsioon!B43=0,"",Eksplikatsioon!B43)</f>
        <v>201</v>
      </c>
      <c r="C42" s="23" t="str">
        <f>IF(Eksplikatsioon!C43=0,"",Eksplikatsioon!C43)</f>
        <v>ÜÜRITAV PIND</v>
      </c>
      <c r="D42" s="23" t="str">
        <f>IF(Eksplikatsioon!D43=0,"",Eksplikatsioon!D43)</f>
        <v>Kabinet/Büroo</v>
      </c>
      <c r="E42" s="58">
        <f>IF(Eksplikatsioon!F43=0,"",Eksplikatsioon!F43)</f>
        <v>15.6</v>
      </c>
      <c r="F42" s="23" t="str">
        <f>IF(Eksplikatsioon!H43=0,"",Eksplikatsioon!H43)</f>
        <v/>
      </c>
      <c r="G42" s="23" t="str">
        <f>IF(Eksplikatsioon!J43=0,"",Eksplikatsioon!J43)</f>
        <v>Ainukasutuses pind</v>
      </c>
      <c r="H42" s="23" t="str">
        <f>IF(Eksplikatsioon!K43=0,"",Eksplikatsioon!K43)</f>
        <v>Aktiivne vakantsus</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02</v>
      </c>
      <c r="B43" s="60">
        <f>IF(Eksplikatsioon!B44=0,"",Eksplikatsioon!B44)</f>
        <v>202</v>
      </c>
      <c r="C43" s="23" t="str">
        <f>IF(Eksplikatsioon!C44=0,"",Eksplikatsioon!C44)</f>
        <v>ÜÜRITAV PIND</v>
      </c>
      <c r="D43" s="23" t="str">
        <f>IF(Eksplikatsioon!D44=0,"",Eksplikatsioon!D44)</f>
        <v>Kabinet/Büroo</v>
      </c>
      <c r="E43" s="58">
        <f>IF(Eksplikatsioon!F44=0,"",Eksplikatsioon!F44)</f>
        <v>12.4</v>
      </c>
      <c r="F43" s="23" t="str">
        <f>IF(Eksplikatsioon!H44=0,"",Eksplikatsioon!H44)</f>
        <v/>
      </c>
      <c r="G43" s="23" t="str">
        <f>IF(Eksplikatsioon!J44=0,"",Eksplikatsioon!J44)</f>
        <v>Ainukasutuses pind</v>
      </c>
      <c r="H43" s="23" t="str">
        <f>IF(Eksplikatsioon!K44=0,"",Eksplikatsioon!K44)</f>
        <v>Haridus- ja Noorteamet</v>
      </c>
      <c r="I43" s="23" t="str">
        <f>IF(Eksplikatsioon!L44=0,"",Eksplikatsioon!L44)</f>
        <v>KURESLOSSI12_05</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02</v>
      </c>
      <c r="B44" s="60">
        <f>IF(Eksplikatsioon!B45=0,"",Eksplikatsioon!B45)</f>
        <v>203</v>
      </c>
      <c r="C44" s="23" t="str">
        <f>IF(Eksplikatsioon!C45=0,"",Eksplikatsioon!C45)</f>
        <v>ÜÜRITAV PIND</v>
      </c>
      <c r="D44" s="23" t="str">
        <f>IF(Eksplikatsioon!D45=0,"",Eksplikatsioon!D45)</f>
        <v>Kabinet/Büroo</v>
      </c>
      <c r="E44" s="58">
        <f>IF(Eksplikatsioon!F45=0,"",Eksplikatsioon!F45)</f>
        <v>13.6</v>
      </c>
      <c r="F44" s="23" t="str">
        <f>IF(Eksplikatsioon!H45=0,"",Eksplikatsioon!H45)</f>
        <v/>
      </c>
      <c r="G44" s="23" t="str">
        <f>IF(Eksplikatsioon!J45=0,"",Eksplikatsioon!J45)</f>
        <v>Ainukasutuses pind</v>
      </c>
      <c r="H44" s="23" t="str">
        <f>IF(Eksplikatsioon!K45=0,"",Eksplikatsioon!K45)</f>
        <v>Haridus- ja Noorteamet</v>
      </c>
      <c r="I44" s="23" t="str">
        <f>IF(Eksplikatsioon!L45=0,"",Eksplikatsioon!L45)</f>
        <v>KURESLOSSI12_05</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02</v>
      </c>
      <c r="B45" s="60">
        <f>IF(Eksplikatsioon!B46=0,"",Eksplikatsioon!B46)</f>
        <v>204</v>
      </c>
      <c r="C45" s="23" t="str">
        <f>IF(Eksplikatsioon!C46=0,"",Eksplikatsioon!C46)</f>
        <v>ÜÜRITAV PIND</v>
      </c>
      <c r="D45" s="23" t="str">
        <f>IF(Eksplikatsioon!D46=0,"",Eksplikatsioon!D46)</f>
        <v>Arhiiv</v>
      </c>
      <c r="E45" s="58">
        <f>IF(Eksplikatsioon!F46=0,"",Eksplikatsioon!F46)</f>
        <v>22</v>
      </c>
      <c r="F45" s="23" t="str">
        <f>IF(Eksplikatsioon!H46=0,"",Eksplikatsioon!H46)</f>
        <v/>
      </c>
      <c r="G45" s="23" t="str">
        <f>IF(Eksplikatsioon!J46=0,"",Eksplikatsioon!J46)</f>
        <v>Ainukasutuses pind</v>
      </c>
      <c r="H45" s="23" t="str">
        <f>IF(Eksplikatsioon!K46=0,"",Eksplikatsioon!K46)</f>
        <v>Aktiivne vakantsus</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02</v>
      </c>
      <c r="B46" s="60">
        <f>IF(Eksplikatsioon!B47=0,"",Eksplikatsioon!B47)</f>
        <v>205</v>
      </c>
      <c r="C46" s="23" t="str">
        <f>IF(Eksplikatsioon!C47=0,"",Eksplikatsioon!C47)</f>
        <v>VERTIKAALSETE ÜHENDUSTEEDE PIND</v>
      </c>
      <c r="D46" s="23" t="str">
        <f>IF(Eksplikatsioon!D47=0,"",Eksplikatsioon!D47)</f>
        <v>Trepp/Trepikoda</v>
      </c>
      <c r="E46" s="58">
        <f>IF(Eksplikatsioon!F47=0,"",Eksplikatsioon!F47)</f>
        <v>13.5</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02</v>
      </c>
      <c r="B47" s="60">
        <f>IF(Eksplikatsioon!B48=0,"",Eksplikatsioon!B48)</f>
        <v>206</v>
      </c>
      <c r="C47" s="23" t="str">
        <f>IF(Eksplikatsioon!C48=0,"",Eksplikatsioon!C48)</f>
        <v>ÜÜRITAV PIND</v>
      </c>
      <c r="D47" s="23" t="str">
        <f>IF(Eksplikatsioon!D48=0,"",Eksplikatsioon!D48)</f>
        <v>Kabinet/Büroo</v>
      </c>
      <c r="E47" s="58">
        <f>IF(Eksplikatsioon!F48=0,"",Eksplikatsioon!F48)</f>
        <v>15</v>
      </c>
      <c r="F47" s="23" t="str">
        <f>IF(Eksplikatsioon!H48=0,"",Eksplikatsioon!H48)</f>
        <v/>
      </c>
      <c r="G47" s="23" t="str">
        <f>IF(Eksplikatsioon!J48=0,"",Eksplikatsioon!J48)</f>
        <v>Ainukasutuses pind</v>
      </c>
      <c r="H47" s="23" t="str">
        <f>IF(Eksplikatsioon!K48=0,"",Eksplikatsioon!K48)</f>
        <v>Eesti Rahvakultuuri Keskus</v>
      </c>
      <c r="I47" s="23" t="str">
        <f>IF(Eksplikatsioon!L48=0,"",Eksplikatsioon!L48)</f>
        <v>KURESLOSSI12_01</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02</v>
      </c>
      <c r="B48" s="60">
        <f>IF(Eksplikatsioon!B49=0,"",Eksplikatsioon!B49)</f>
        <v>207</v>
      </c>
      <c r="C48" s="23" t="str">
        <f>IF(Eksplikatsioon!C49=0,"",Eksplikatsioon!C49)</f>
        <v>ÜÜRITAV PIND</v>
      </c>
      <c r="D48" s="23" t="str">
        <f>IF(Eksplikatsioon!D49=0,"",Eksplikatsioon!D49)</f>
        <v>Kabinet/Büroo</v>
      </c>
      <c r="E48" s="58">
        <f>IF(Eksplikatsioon!F49=0,"",Eksplikatsioon!F49)</f>
        <v>21.6</v>
      </c>
      <c r="F48" s="23" t="str">
        <f>IF(Eksplikatsioon!H49=0,"",Eksplikatsioon!H49)</f>
        <v/>
      </c>
      <c r="G48" s="23" t="str">
        <f>IF(Eksplikatsioon!J49=0,"",Eksplikatsioon!J49)</f>
        <v>Ainukasutuses pind</v>
      </c>
      <c r="H48" s="23" t="str">
        <f>IF(Eksplikatsioon!K49=0,"",Eksplikatsioon!K49)</f>
        <v>Aktiivne vakantsus</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02</v>
      </c>
      <c r="B49" s="60">
        <f>IF(Eksplikatsioon!B50=0,"",Eksplikatsioon!B50)</f>
        <v>208</v>
      </c>
      <c r="C49" s="23" t="str">
        <f>IF(Eksplikatsioon!C50=0,"",Eksplikatsioon!C50)</f>
        <v>ÜÜRITAV PIND</v>
      </c>
      <c r="D49" s="23" t="str">
        <f>IF(Eksplikatsioon!D50=0,"",Eksplikatsioon!D50)</f>
        <v>Abiruum</v>
      </c>
      <c r="E49" s="58">
        <f>IF(Eksplikatsioon!F50=0,"",Eksplikatsioon!F50)</f>
        <v>3.4</v>
      </c>
      <c r="F49" s="23" t="str">
        <f>IF(Eksplikatsioon!H50=0,"",Eksplikatsioon!H50)</f>
        <v/>
      </c>
      <c r="G49" s="23" t="str">
        <f>IF(Eksplikatsioon!J50=0,"",Eksplikatsioon!J50)</f>
        <v>Ainukasutuses pind</v>
      </c>
      <c r="H49" s="23" t="str">
        <f>IF(Eksplikatsioon!K50=0,"",Eksplikatsioon!K50)</f>
        <v>Aktiivne vakantsus</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02</v>
      </c>
      <c r="B50" s="60">
        <f>IF(Eksplikatsioon!B51=0,"",Eksplikatsioon!B51)</f>
        <v>209</v>
      </c>
      <c r="C50" s="23" t="str">
        <f>IF(Eksplikatsioon!C51=0,"",Eksplikatsioon!C51)</f>
        <v>ÜÜRITAV PIND</v>
      </c>
      <c r="D50" s="23" t="str">
        <f>IF(Eksplikatsioon!D51=0,"",Eksplikatsioon!D51)</f>
        <v>Kabinet/Büroo</v>
      </c>
      <c r="E50" s="58">
        <f>IF(Eksplikatsioon!F51=0,"",Eksplikatsioon!F51)</f>
        <v>29.8</v>
      </c>
      <c r="F50" s="23" t="str">
        <f>IF(Eksplikatsioon!H51=0,"",Eksplikatsioon!H51)</f>
        <v/>
      </c>
      <c r="G50" s="23" t="str">
        <f>IF(Eksplikatsioon!J51=0,"",Eksplikatsioon!J51)</f>
        <v>Ainukasutuses pind</v>
      </c>
      <c r="H50" s="23" t="str">
        <f>IF(Eksplikatsioon!K51=0,"",Eksplikatsioon!K51)</f>
        <v>Aktiivne vakantsus</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02</v>
      </c>
      <c r="B51" s="60">
        <f>IF(Eksplikatsioon!B52=0,"",Eksplikatsioon!B52)</f>
        <v>210</v>
      </c>
      <c r="C51" s="23" t="str">
        <f>IF(Eksplikatsioon!C52=0,"",Eksplikatsioon!C52)</f>
        <v>ÜÜRITAV PIND</v>
      </c>
      <c r="D51" s="23" t="str">
        <f>IF(Eksplikatsioon!D52=0,"",Eksplikatsioon!D52)</f>
        <v>Arhiiv</v>
      </c>
      <c r="E51" s="58">
        <f>IF(Eksplikatsioon!F52=0,"",Eksplikatsioon!F52)</f>
        <v>23.3</v>
      </c>
      <c r="F51" s="23" t="str">
        <f>IF(Eksplikatsioon!H52=0,"",Eksplikatsioon!H52)</f>
        <v/>
      </c>
      <c r="G51" s="23" t="str">
        <f>IF(Eksplikatsioon!J52=0,"",Eksplikatsioon!J52)</f>
        <v>Ainukasutuses pind</v>
      </c>
      <c r="H51" s="23" t="str">
        <f>IF(Eksplikatsioon!K52=0,"",Eksplikatsioon!K52)</f>
        <v>Aktiivne vakantsus</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02</v>
      </c>
      <c r="B52" s="60">
        <f>IF(Eksplikatsioon!B53=0,"",Eksplikatsioon!B53)</f>
        <v>211</v>
      </c>
      <c r="C52" s="23" t="str">
        <f>IF(Eksplikatsioon!C53=0,"",Eksplikatsioon!C53)</f>
        <v>ÜÜRITAV PIND</v>
      </c>
      <c r="D52" s="23" t="str">
        <f>IF(Eksplikatsioon!D53=0,"",Eksplikatsioon!D53)</f>
        <v>Kabinet/Büroo</v>
      </c>
      <c r="E52" s="58">
        <f>IF(Eksplikatsioon!F53=0,"",Eksplikatsioon!F53)</f>
        <v>17.2</v>
      </c>
      <c r="F52" s="23" t="str">
        <f>IF(Eksplikatsioon!H53=0,"",Eksplikatsioon!H53)</f>
        <v/>
      </c>
      <c r="G52" s="23" t="str">
        <f>IF(Eksplikatsioon!J53=0,"",Eksplikatsioon!J53)</f>
        <v>Ainukasutuses pind</v>
      </c>
      <c r="H52" s="23" t="str">
        <f>IF(Eksplikatsioon!K53=0,"",Eksplikatsioon!K53)</f>
        <v>Aktiivne vakantsus</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02</v>
      </c>
      <c r="B53" s="60">
        <f>IF(Eksplikatsioon!B54=0,"",Eksplikatsioon!B54)</f>
        <v>212</v>
      </c>
      <c r="C53" s="23" t="str">
        <f>IF(Eksplikatsioon!C54=0,"",Eksplikatsioon!C54)</f>
        <v>ÜÜRITAV PIND</v>
      </c>
      <c r="D53" s="23" t="str">
        <f>IF(Eksplikatsioon!D54=0,"",Eksplikatsioon!D54)</f>
        <v>Kabinet/Büroo</v>
      </c>
      <c r="E53" s="58">
        <f>IF(Eksplikatsioon!F54=0,"",Eksplikatsioon!F54)</f>
        <v>15.9</v>
      </c>
      <c r="F53" s="23" t="str">
        <f>IF(Eksplikatsioon!H54=0,"",Eksplikatsioon!H54)</f>
        <v/>
      </c>
      <c r="G53" s="23" t="str">
        <f>IF(Eksplikatsioon!J54=0,"",Eksplikatsioon!J54)</f>
        <v>Ainukasutuses pind</v>
      </c>
      <c r="H53" s="23" t="str">
        <f>IF(Eksplikatsioon!K54=0,"",Eksplikatsioon!K54)</f>
        <v>Aktiivne vakantsus</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02</v>
      </c>
      <c r="B54" s="60" t="str">
        <f>IF(Eksplikatsioon!B55=0,"",Eksplikatsioon!B55)</f>
        <v>212a</v>
      </c>
      <c r="C54" s="23" t="str">
        <f>IF(Eksplikatsioon!C55=0,"",Eksplikatsioon!C55)</f>
        <v>TEHNOPIND</v>
      </c>
      <c r="D54" s="23" t="str">
        <f>IF(Eksplikatsioon!D55=0,"",Eksplikatsioon!D55)</f>
        <v>Sideruum/Nõrkvool</v>
      </c>
      <c r="E54" s="58">
        <f>IF(Eksplikatsioon!F55=0,"",Eksplikatsioon!F55)</f>
        <v>1.8</v>
      </c>
      <c r="F54" s="23" t="str">
        <f>IF(Eksplikatsioon!H55=0,"",Eksplikatsioon!H55)</f>
        <v/>
      </c>
      <c r="G54" s="23" t="str">
        <f>IF(Eksplikatsioon!J55=0,"",Eksplikatsioon!J55)</f>
        <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02</v>
      </c>
      <c r="B55" s="60">
        <f>IF(Eksplikatsioon!B56=0,"",Eksplikatsioon!B56)</f>
        <v>213</v>
      </c>
      <c r="C55" s="23" t="str">
        <f>IF(Eksplikatsioon!C56=0,"",Eksplikatsioon!C56)</f>
        <v>ÜÜRITAV PIND</v>
      </c>
      <c r="D55" s="23" t="str">
        <f>IF(Eksplikatsioon!D56=0,"",Eksplikatsioon!D56)</f>
        <v>Kabinet/Büroo</v>
      </c>
      <c r="E55" s="58">
        <f>IF(Eksplikatsioon!F56=0,"",Eksplikatsioon!F56)</f>
        <v>13.5</v>
      </c>
      <c r="F55" s="23" t="str">
        <f>IF(Eksplikatsioon!H56=0,"",Eksplikatsioon!H56)</f>
        <v/>
      </c>
      <c r="G55" s="23" t="str">
        <f>IF(Eksplikatsioon!J56=0,"",Eksplikatsioon!J56)</f>
        <v>Ainukasutuses pind</v>
      </c>
      <c r="H55" s="23" t="str">
        <f>IF(Eksplikatsioon!K56=0,"",Eksplikatsioon!K56)</f>
        <v>Haridus- ja Noorteamet</v>
      </c>
      <c r="I55" s="23" t="str">
        <f>IF(Eksplikatsioon!L56=0,"",Eksplikatsioon!L56)</f>
        <v>KURESLOSSI12_05</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02</v>
      </c>
      <c r="B56" s="60">
        <f>IF(Eksplikatsioon!B57=0,"",Eksplikatsioon!B57)</f>
        <v>214</v>
      </c>
      <c r="C56" s="23" t="str">
        <f>IF(Eksplikatsioon!C57=0,"",Eksplikatsioon!C57)</f>
        <v>ÜÜRITAV PIND</v>
      </c>
      <c r="D56" s="23" t="str">
        <f>IF(Eksplikatsioon!D57=0,"",Eksplikatsioon!D57)</f>
        <v>Kabinet/Büroo</v>
      </c>
      <c r="E56" s="58">
        <f>IF(Eksplikatsioon!F57=0,"",Eksplikatsioon!F57)</f>
        <v>13.2</v>
      </c>
      <c r="F56" s="23" t="str">
        <f>IF(Eksplikatsioon!H57=0,"",Eksplikatsioon!H57)</f>
        <v/>
      </c>
      <c r="G56" s="23" t="str">
        <f>IF(Eksplikatsioon!J57=0,"",Eksplikatsioon!J57)</f>
        <v>Ainukasutuses pind</v>
      </c>
      <c r="H56" s="23" t="str">
        <f>IF(Eksplikatsioon!K57=0,"",Eksplikatsioon!K57)</f>
        <v>Haridus- ja Noorteamet</v>
      </c>
      <c r="I56" s="23" t="str">
        <f>IF(Eksplikatsioon!L57=0,"",Eksplikatsioon!L57)</f>
        <v>KURESLOSSI12_05</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02</v>
      </c>
      <c r="B57" s="60">
        <f>IF(Eksplikatsioon!B58=0,"",Eksplikatsioon!B58)</f>
        <v>215</v>
      </c>
      <c r="C57" s="23" t="str">
        <f>IF(Eksplikatsioon!C58=0,"",Eksplikatsioon!C58)</f>
        <v>ÜÜRITAV PIND</v>
      </c>
      <c r="D57" s="23" t="str">
        <f>IF(Eksplikatsioon!D58=0,"",Eksplikatsioon!D58)</f>
        <v>Kabinet/Büroo</v>
      </c>
      <c r="E57" s="58">
        <f>IF(Eksplikatsioon!F58=0,"",Eksplikatsioon!F58)</f>
        <v>12.5</v>
      </c>
      <c r="F57" s="23" t="str">
        <f>IF(Eksplikatsioon!H58=0,"",Eksplikatsioon!H58)</f>
        <v/>
      </c>
      <c r="G57" s="23" t="str">
        <f>IF(Eksplikatsioon!J58=0,"",Eksplikatsioon!J58)</f>
        <v>Ainukasutuses pind</v>
      </c>
      <c r="H57" s="23" t="str">
        <f>IF(Eksplikatsioon!K58=0,"",Eksplikatsioon!K58)</f>
        <v>Haridus- ja Noorteamet</v>
      </c>
      <c r="I57" s="23" t="str">
        <f>IF(Eksplikatsioon!L58=0,"",Eksplikatsioon!L58)</f>
        <v>KURESLOSSI12_05</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02</v>
      </c>
      <c r="B58" s="60">
        <f>IF(Eksplikatsioon!B59=0,"",Eksplikatsioon!B59)</f>
        <v>216</v>
      </c>
      <c r="C58" s="23" t="str">
        <f>IF(Eksplikatsioon!C59=0,"",Eksplikatsioon!C59)</f>
        <v>ÜÜRITAV PIND</v>
      </c>
      <c r="D58" s="23" t="str">
        <f>IF(Eksplikatsioon!D59=0,"",Eksplikatsioon!D59)</f>
        <v>Kabinet/Büroo</v>
      </c>
      <c r="E58" s="58">
        <f>IF(Eksplikatsioon!F59=0,"",Eksplikatsioon!F59)</f>
        <v>15.2</v>
      </c>
      <c r="F58" s="23" t="str">
        <f>IF(Eksplikatsioon!H59=0,"",Eksplikatsioon!H59)</f>
        <v/>
      </c>
      <c r="G58" s="23" t="str">
        <f>IF(Eksplikatsioon!J59=0,"",Eksplikatsioon!J59)</f>
        <v>Ainukasutuses pind</v>
      </c>
      <c r="H58" s="23" t="str">
        <f>IF(Eksplikatsioon!K59=0,"",Eksplikatsioon!K59)</f>
        <v>Haridus- ja Noorteamet</v>
      </c>
      <c r="I58" s="23" t="str">
        <f>IF(Eksplikatsioon!L59=0,"",Eksplikatsioon!L59)</f>
        <v>KURESLOSSI12_05</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02</v>
      </c>
      <c r="B59" s="60">
        <f>IF(Eksplikatsioon!B60=0,"",Eksplikatsioon!B60)</f>
        <v>217</v>
      </c>
      <c r="C59" s="23" t="str">
        <f>IF(Eksplikatsioon!C60=0,"",Eksplikatsioon!C60)</f>
        <v>ÜÜRITAV PIND</v>
      </c>
      <c r="D59" s="23" t="str">
        <f>IF(Eksplikatsioon!D60=0,"",Eksplikatsioon!D60)</f>
        <v>Koridor</v>
      </c>
      <c r="E59" s="58">
        <f>IF(Eksplikatsioon!F60=0,"",Eksplikatsioon!F60)</f>
        <v>70.900000000000006</v>
      </c>
      <c r="F59" s="23" t="str">
        <f>IF(Eksplikatsioon!H60=0,"",Eksplikatsioon!H60)</f>
        <v/>
      </c>
      <c r="G59" s="23" t="str">
        <f>IF(Eksplikatsioon!J60=0,"",Eksplikatsioon!J60)</f>
        <v>Ühiskasutuses korruse pind</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
      </c>
      <c r="B60" s="60" t="str">
        <f>IF(Eksplikatsioon!B61=0,"",Eksplikatsioon!B61)</f>
        <v/>
      </c>
      <c r="C60" s="23" t="str">
        <f>IF(Eksplikatsioon!C61=0,"",Eksplikatsioon!C61)</f>
        <v/>
      </c>
      <c r="D60" s="23" t="str">
        <f>IF(Eksplikatsioon!D61=0,"",Eksplikatsioon!D61)</f>
        <v/>
      </c>
      <c r="E60" s="58" t="str">
        <f>IF(Eksplikatsioon!F61=0,"",Eksplikatsioon!F61)</f>
        <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
      </c>
      <c r="B61" s="60" t="str">
        <f>IF(Eksplikatsioon!B62=0,"",Eksplikatsioon!B62)</f>
        <v/>
      </c>
      <c r="C61" s="23" t="str">
        <f>IF(Eksplikatsioon!C62=0,"",Eksplikatsioon!C62)</f>
        <v/>
      </c>
      <c r="D61" s="23" t="str">
        <f>IF(Eksplikatsioon!D62=0,"",Eksplikatsioon!D62)</f>
        <v/>
      </c>
      <c r="E61" s="58" t="str">
        <f>IF(Eksplikatsioon!F62=0,"",Eksplikatsioon!F62)</f>
        <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
      </c>
      <c r="B62" s="60" t="str">
        <f>IF(Eksplikatsioon!B63=0,"",Eksplikatsioon!B63)</f>
        <v/>
      </c>
      <c r="C62" s="23" t="str">
        <f>IF(Eksplikatsioon!C63=0,"",Eksplikatsioon!C63)</f>
        <v/>
      </c>
      <c r="D62" s="23" t="str">
        <f>IF(Eksplikatsioon!D63=0,"",Eksplikatsioon!D63)</f>
        <v/>
      </c>
      <c r="E62" s="58" t="str">
        <f>IF(Eksplikatsioon!F63=0,"",Eksplikatsioon!F63)</f>
        <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
      </c>
      <c r="B63" s="60" t="str">
        <f>IF(Eksplikatsioon!B64=0,"",Eksplikatsioon!B64)</f>
        <v/>
      </c>
      <c r="C63" s="23" t="str">
        <f>IF(Eksplikatsioon!C64=0,"",Eksplikatsioon!C64)</f>
        <v/>
      </c>
      <c r="D63" s="23" t="str">
        <f>IF(Eksplikatsioon!D64=0,"",Eksplikatsioon!D64)</f>
        <v/>
      </c>
      <c r="E63" s="58" t="str">
        <f>IF(Eksplikatsioon!F64=0,"",Eksplikatsioon!F64)</f>
        <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U0RIrngAPx4gh2zyMd+CwURXjtK4xAr1pS49OE3VKKF1wtvyMlZPwumHFf+11GKr957X34seoLFfQc9WdlnQMA==" saltValue="poE217tLroiQt88NIjOWvw=="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 sqref="B1"/>
    </sheetView>
  </sheetViews>
  <sheetFormatPr defaultColWidth="9.28515625" defaultRowHeight="15" x14ac:dyDescent="0.25"/>
  <cols>
    <col min="1" max="1" width="37" style="11" bestFit="1" customWidth="1"/>
    <col min="2" max="2" width="56.42578125" style="12" customWidth="1"/>
    <col min="3" max="16384" width="9.28515625" style="9"/>
  </cols>
  <sheetData>
    <row r="1" spans="1:3" x14ac:dyDescent="0.25">
      <c r="A1" s="8" t="s">
        <v>13</v>
      </c>
      <c r="B1" s="49" t="s">
        <v>10</v>
      </c>
    </row>
    <row r="2" spans="1:3" x14ac:dyDescent="0.25">
      <c r="A2" s="8" t="s">
        <v>14</v>
      </c>
      <c r="B2" s="49" t="s">
        <v>15</v>
      </c>
    </row>
    <row r="3" spans="1:3" x14ac:dyDescent="0.25">
      <c r="A3" s="8" t="s">
        <v>16</v>
      </c>
      <c r="B3" s="49" t="s">
        <v>17</v>
      </c>
    </row>
    <row r="4" spans="1:3" x14ac:dyDescent="0.25">
      <c r="A4" s="8" t="s">
        <v>18</v>
      </c>
      <c r="B4" s="65" t="s">
        <v>19</v>
      </c>
    </row>
    <row r="5" spans="1:3" x14ac:dyDescent="0.25">
      <c r="A5" s="8" t="s">
        <v>20</v>
      </c>
      <c r="B5" s="49" t="s">
        <v>21</v>
      </c>
    </row>
    <row r="6" spans="1:3" x14ac:dyDescent="0.25">
      <c r="A6" s="8" t="s">
        <v>22</v>
      </c>
      <c r="B6" s="49" t="s">
        <v>23</v>
      </c>
    </row>
    <row r="7" spans="1:3" x14ac:dyDescent="0.25">
      <c r="A7" s="8" t="s">
        <v>24</v>
      </c>
      <c r="B7" s="50">
        <v>42276</v>
      </c>
      <c r="C7" s="26"/>
    </row>
    <row r="11" spans="1:3" x14ac:dyDescent="0.25">
      <c r="A11" s="10" t="s">
        <v>25</v>
      </c>
      <c r="B11" s="10" t="s">
        <v>26</v>
      </c>
      <c r="C11" s="11"/>
    </row>
    <row r="12" spans="1:3" ht="18" x14ac:dyDescent="0.25">
      <c r="A12" s="11" t="s">
        <v>27</v>
      </c>
      <c r="B12" s="51">
        <f>Eksplikatsioon_summad!B4</f>
        <v>536.6</v>
      </c>
      <c r="C12" s="11"/>
    </row>
    <row r="13" spans="1:3" ht="18" x14ac:dyDescent="0.25">
      <c r="A13" s="11" t="s">
        <v>28</v>
      </c>
      <c r="B13" s="51">
        <f>Eksplikatsioon_summad!B5</f>
        <v>806.59999999999991</v>
      </c>
      <c r="C13" s="11"/>
    </row>
    <row r="14" spans="1:3" ht="18" x14ac:dyDescent="0.25">
      <c r="A14" s="11" t="s">
        <v>29</v>
      </c>
      <c r="B14" s="51">
        <f>Eksplikatsioon_summad!B6</f>
        <v>0</v>
      </c>
      <c r="C14" s="11"/>
    </row>
    <row r="15" spans="1:3" ht="18" x14ac:dyDescent="0.25">
      <c r="A15" s="11" t="s">
        <v>30</v>
      </c>
      <c r="B15" s="51">
        <f>Eksplikatsioon_summad!B7</f>
        <v>747.19999999999982</v>
      </c>
      <c r="C15" s="11"/>
    </row>
    <row r="16" spans="1:3" ht="18" x14ac:dyDescent="0.25">
      <c r="A16" s="11" t="s">
        <v>31</v>
      </c>
      <c r="B16" s="54">
        <f>Eksplikatsioon_summad!B8</f>
        <v>910.59999999999991</v>
      </c>
    </row>
    <row r="17" spans="1:2" ht="18" x14ac:dyDescent="0.25">
      <c r="A17" s="11" t="s">
        <v>32</v>
      </c>
      <c r="B17" s="54">
        <f>Eksplikatsioon_summad!B9</f>
        <v>1140.5999999999999</v>
      </c>
    </row>
    <row r="18" spans="1:2" ht="18" x14ac:dyDescent="0.25">
      <c r="A18" s="48" t="s">
        <v>33</v>
      </c>
      <c r="B18" s="54">
        <f>Eksplikatsioon_summad!B10</f>
        <v>1525.3</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28515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28515625" style="9"/>
  </cols>
  <sheetData>
    <row r="1" spans="1:31" x14ac:dyDescent="0.25">
      <c r="A1" s="10" t="s">
        <v>14</v>
      </c>
      <c r="B1" s="55" t="str">
        <f>IF('Hoone üldandmed'!B2="","",'Hoone üldandmed'!B2)</f>
        <v>Lossi 12, Kuressaare, Saaremaa</v>
      </c>
      <c r="C1" s="20"/>
      <c r="D1" s="20"/>
      <c r="E1" s="20"/>
      <c r="F1" s="20"/>
      <c r="G1" s="20"/>
      <c r="H1" s="20"/>
      <c r="I1" s="20"/>
      <c r="J1" s="20"/>
      <c r="K1" s="20"/>
      <c r="L1" s="20"/>
      <c r="M1" s="20"/>
      <c r="N1" s="20"/>
      <c r="O1" s="20"/>
      <c r="P1" s="20"/>
      <c r="Q1" s="20"/>
      <c r="R1" s="20"/>
      <c r="S1" s="20"/>
      <c r="T1" s="20"/>
      <c r="U1" s="20"/>
      <c r="V1" s="20"/>
      <c r="W1" s="20"/>
      <c r="X1" s="20"/>
      <c r="Y1" s="20"/>
      <c r="Z1" s="20"/>
      <c r="AA1" s="20"/>
      <c r="AC1" s="20" t="s">
        <v>34</v>
      </c>
    </row>
    <row r="3" spans="1:31" x14ac:dyDescent="0.25">
      <c r="A3" s="10" t="s">
        <v>35</v>
      </c>
    </row>
    <row r="4" spans="1:31" x14ac:dyDescent="0.25">
      <c r="A4" s="21" t="s">
        <v>36</v>
      </c>
      <c r="B4" s="56">
        <v>536.6</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37</v>
      </c>
      <c r="B5" s="51">
        <f>SUMIF(A:A,"Korruse netopind (KNP):",B:B)</f>
        <v>806.59999999999991</v>
      </c>
    </row>
    <row r="6" spans="1:31" x14ac:dyDescent="0.25">
      <c r="A6" s="21" t="s">
        <v>38</v>
      </c>
      <c r="B6" s="51">
        <f>SUMIF(A:A,"Korruse suletud netopind (KSNP):",B:B)</f>
        <v>0</v>
      </c>
    </row>
    <row r="7" spans="1:31" x14ac:dyDescent="0.25">
      <c r="A7" s="21" t="s">
        <v>39</v>
      </c>
      <c r="B7" s="51">
        <f>SUMIF(A:A,"Korruse üüritav pind (KÜP):",B:B)</f>
        <v>747.19999999999982</v>
      </c>
    </row>
    <row r="8" spans="1:31" x14ac:dyDescent="0.25">
      <c r="A8" s="21" t="s">
        <v>40</v>
      </c>
      <c r="B8" s="51">
        <f>SUMIF(A:A,"Korruse kasulik pind (KKP):",B:B)</f>
        <v>910.59999999999991</v>
      </c>
    </row>
    <row r="9" spans="1:31" x14ac:dyDescent="0.25">
      <c r="A9" s="21" t="s">
        <v>41</v>
      </c>
      <c r="B9" s="51">
        <f>SUMIF(A:A,"Korruse brutopind (KBP):",B:B)</f>
        <v>1140.5999999999999</v>
      </c>
    </row>
    <row r="10" spans="1:31" x14ac:dyDescent="0.25">
      <c r="A10" s="21" t="s">
        <v>42</v>
      </c>
      <c r="B10" s="56">
        <v>1525.3</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33.700000000000003</v>
      </c>
      <c r="AC14" s="23">
        <f>AC13</f>
        <v>0</v>
      </c>
    </row>
    <row r="15" spans="1:31" x14ac:dyDescent="0.25">
      <c r="A15" s="21" t="str">
        <f>IF(A14="","",Tabelid!D3)</f>
        <v>Korruse vertikaalsete ühendusteede pind (KÜTP):</v>
      </c>
      <c r="B15" s="51">
        <f>IF(A15="","",SUMIFS(Eksplikatsioon!F:F,Eksplikatsioon!A:A,AC15,Eksplikatsioon!C:C,Tabelid!E3))</f>
        <v>4.8</v>
      </c>
      <c r="D15" s="41"/>
      <c r="AC15" s="23">
        <f t="shared" ref="AC15:AC22" si="0">AC14</f>
        <v>0</v>
      </c>
    </row>
    <row r="16" spans="1:31" x14ac:dyDescent="0.25">
      <c r="A16" s="21" t="str">
        <f>IF(A15="","",Tabelid!D4)</f>
        <v>Korruse tehnopind (KTRP):</v>
      </c>
      <c r="B16" s="51">
        <f>IF(A16="","",SUMIFS(Eksplikatsioon!F:F,Eksplikatsioon!A:A,AC16,Eksplikatsioon!C:C,Tabelid!E4))</f>
        <v>27.200000000000003</v>
      </c>
      <c r="D16" s="41"/>
      <c r="AC16" s="23">
        <f t="shared" si="0"/>
        <v>0</v>
      </c>
    </row>
    <row r="17" spans="1:29" x14ac:dyDescent="0.25">
      <c r="A17" s="21" t="str">
        <f>IF(A16="","",Tabelid!D5)</f>
        <v>Korruse netopind (KNP):</v>
      </c>
      <c r="B17" s="51">
        <f>IF(A17="","",SUM(B14:B16)+B22)</f>
        <v>65.7</v>
      </c>
      <c r="D17" s="41"/>
      <c r="E17" s="28"/>
      <c r="AC17" s="23">
        <f t="shared" si="0"/>
        <v>0</v>
      </c>
    </row>
    <row r="18" spans="1:29" x14ac:dyDescent="0.25">
      <c r="A18" s="21" t="str">
        <f>IF(A17="","",Tabelid!D6)</f>
        <v>Korruse suletud netopind (KSNP):</v>
      </c>
      <c r="B18" s="51">
        <f>IF(A18="","",SUMIFS(Eksplikatsioon!G:G,Eksplikatsioon!A:A,AC18))</f>
        <v>0</v>
      </c>
      <c r="D18" s="41"/>
      <c r="AC18" s="23">
        <f>AC17</f>
        <v>0</v>
      </c>
    </row>
    <row r="19" spans="1:29" x14ac:dyDescent="0.25">
      <c r="A19" s="21" t="str">
        <f>IF(A17="","",Tabelid!D7)</f>
        <v>Korruse kasulik pind (KKP):</v>
      </c>
      <c r="B19" s="56">
        <v>70.900000000000006</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88.9</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395.99999999999989</v>
      </c>
      <c r="D24" s="41"/>
      <c r="AC24" s="23">
        <f>AC23</f>
        <v>1</v>
      </c>
    </row>
    <row r="25" spans="1:29" x14ac:dyDescent="0.25">
      <c r="A25" s="21" t="str">
        <f>IF(A24="","",Tabelid!D13)</f>
        <v>Korruse vertikaalsete ühendusteede pind (KÜTP):</v>
      </c>
      <c r="B25" s="51">
        <f>IF(A25="","",SUMIFS(Eksplikatsioon!F:F,Eksplikatsioon!A:A,AC25,Eksplikatsioon!C:C,Tabelid!E13))</f>
        <v>12.1</v>
      </c>
      <c r="D25" s="41"/>
      <c r="AC25" s="23">
        <f t="shared" ref="AC25:AC32" si="1">AC24</f>
        <v>1</v>
      </c>
    </row>
    <row r="26" spans="1:29" x14ac:dyDescent="0.25">
      <c r="A26" s="21" t="str">
        <f>IF(A25="","",Tabelid!D14)</f>
        <v>Korruse tehnopind (KTRP):</v>
      </c>
      <c r="B26" s="51">
        <f>IF(A26="","",SUMIFS(Eksplikatsioon!F:F,Eksplikatsioon!A:A,AC26,Eksplikatsioon!C:C,Tabelid!E14))</f>
        <v>0</v>
      </c>
      <c r="D26" s="41"/>
      <c r="AC26" s="23">
        <f t="shared" si="1"/>
        <v>1</v>
      </c>
    </row>
    <row r="27" spans="1:29" x14ac:dyDescent="0.25">
      <c r="A27" s="21" t="str">
        <f>IF(A26="","",Tabelid!D15)</f>
        <v>Korruse netopind (KNP):</v>
      </c>
      <c r="B27" s="51">
        <f>IF(A27="","",SUM(B24:B26)+B32)</f>
        <v>408.09999999999991</v>
      </c>
      <c r="D27" s="41"/>
      <c r="AC27" s="23">
        <f t="shared" si="1"/>
        <v>1</v>
      </c>
    </row>
    <row r="28" spans="1:29" x14ac:dyDescent="0.25">
      <c r="A28" s="21" t="str">
        <f>IF(A27="","",Tabelid!D16)</f>
        <v>Korruse suletud netopind (KSNP):</v>
      </c>
      <c r="B28" s="51">
        <f>IF(A28="","",SUMIFS(Eksplikatsioon!G:G,Eksplikatsioon!A:A,AC28))</f>
        <v>0</v>
      </c>
      <c r="D28" s="41"/>
      <c r="AC28" s="23">
        <f>AC27</f>
        <v>1</v>
      </c>
    </row>
    <row r="29" spans="1:29" x14ac:dyDescent="0.25">
      <c r="A29" s="21" t="str">
        <f>IF(A27="","",Tabelid!D17)</f>
        <v>Korruse kasulik pind (KKP):</v>
      </c>
      <c r="B29" s="56">
        <v>489.5</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536.6</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0</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317.5</v>
      </c>
      <c r="AC34" s="23">
        <f>AC33</f>
        <v>2</v>
      </c>
    </row>
    <row r="35" spans="1:29" x14ac:dyDescent="0.25">
      <c r="A35" s="21" t="str">
        <f>IF(A34="","",Tabelid!D23)</f>
        <v>Korruse vertikaalsete ühendusteede pind (KÜTP):</v>
      </c>
      <c r="B35" s="51">
        <f>IF(A35="","",SUMIFS(Eksplikatsioon!F:F,Eksplikatsioon!A:A,AC35,Eksplikatsioon!C:C,Tabelid!E23))</f>
        <v>13.5</v>
      </c>
      <c r="AC35" s="23">
        <f t="shared" ref="AC35:AC42" si="2">AC34</f>
        <v>2</v>
      </c>
    </row>
    <row r="36" spans="1:29" x14ac:dyDescent="0.25">
      <c r="A36" s="21" t="str">
        <f>IF(A35="","",Tabelid!D24)</f>
        <v>Korruse tehnopind (KTRP):</v>
      </c>
      <c r="B36" s="51">
        <f>IF(A36="","",SUMIFS(Eksplikatsioon!F:F,Eksplikatsioon!A:A,AC36,Eksplikatsioon!C:C,Tabelid!E24))</f>
        <v>1.8</v>
      </c>
      <c r="AC36" s="23">
        <f t="shared" si="2"/>
        <v>2</v>
      </c>
    </row>
    <row r="37" spans="1:29" x14ac:dyDescent="0.25">
      <c r="A37" s="21" t="str">
        <f>IF(A36="","",Tabelid!D25)</f>
        <v>Korruse netopind (KNP):</v>
      </c>
      <c r="B37" s="51">
        <f>IF(A37="","",SUM(B34:B36)+B42)</f>
        <v>332.8</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6">
        <v>350.2</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515.1</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
      </c>
      <c r="AC43" s="23" t="str">
        <f>IFERROR(IF(FIND(".",A43)=3,LEFT(A43,2),LEFT(A43,1))*1,"")</f>
        <v/>
      </c>
    </row>
    <row r="44" spans="1:29" x14ac:dyDescent="0.25">
      <c r="A44" s="21" t="str">
        <f>IF(A43="","",Tabelid!D32)</f>
        <v/>
      </c>
      <c r="B44" s="51" t="str">
        <f>IF(A44="","",SUMIFS(Eksplikatsioon!F:F,Eksplikatsioon!A:A,AC44,Eksplikatsioon!C:C,Tabelid!E32))</f>
        <v/>
      </c>
      <c r="AC44" s="23" t="str">
        <f>AC43</f>
        <v/>
      </c>
    </row>
    <row r="45" spans="1:29" x14ac:dyDescent="0.25">
      <c r="A45" s="21" t="str">
        <f>IF(A44="","",Tabelid!D33)</f>
        <v/>
      </c>
      <c r="B45" s="51" t="str">
        <f>IF(A45="","",SUMIFS(Eksplikatsioon!F:F,Eksplikatsioon!A:A,AC45,Eksplikatsioon!C:C,Tabelid!E33))</f>
        <v/>
      </c>
      <c r="AC45" s="23" t="str">
        <f t="shared" ref="AC45:AC52" si="3">AC44</f>
        <v/>
      </c>
    </row>
    <row r="46" spans="1:29" x14ac:dyDescent="0.25">
      <c r="A46" s="21" t="str">
        <f>IF(A45="","",Tabelid!D34)</f>
        <v/>
      </c>
      <c r="B46" s="51" t="str">
        <f>IF(A46="","",SUMIFS(Eksplikatsioon!F:F,Eksplikatsioon!A:A,AC46,Eksplikatsioon!C:C,Tabelid!E34))</f>
        <v/>
      </c>
      <c r="AC46" s="23" t="str">
        <f t="shared" si="3"/>
        <v/>
      </c>
    </row>
    <row r="47" spans="1:29" x14ac:dyDescent="0.25">
      <c r="A47" s="21" t="str">
        <f>IF(A46="","",Tabelid!D35)</f>
        <v/>
      </c>
      <c r="B47" s="51" t="str">
        <f>IF(A47="","",SUM(B44:B46)+B52)</f>
        <v/>
      </c>
      <c r="AC47" s="23" t="str">
        <f t="shared" si="3"/>
        <v/>
      </c>
    </row>
    <row r="48" spans="1:29" x14ac:dyDescent="0.25">
      <c r="A48" s="21" t="str">
        <f>IF(A47="","",Tabelid!D36)</f>
        <v/>
      </c>
      <c r="B48" s="51" t="str">
        <f>IF(A48="","",SUMIFS(Eksplikatsioon!G:G,Eksplikatsioon!A:A,AC48))</f>
        <v/>
      </c>
      <c r="AC48" s="23" t="str">
        <f>AC47</f>
        <v/>
      </c>
    </row>
    <row r="49" spans="1:29" x14ac:dyDescent="0.2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2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25">
      <c r="A51" s="21" t="str">
        <f>IF(A50="","",Tabelid!D39)</f>
        <v/>
      </c>
      <c r="B51" s="51" t="str">
        <f>IF(A51="","",SUMIFS(Eksplikatsioon!F:F,Eksplikatsioon!A:A,AC51,Eksplikatsioon!C:C,Tabelid!E39))</f>
        <v/>
      </c>
      <c r="AC51" s="23" t="str">
        <f t="shared" si="3"/>
        <v/>
      </c>
    </row>
    <row r="52" spans="1:29" x14ac:dyDescent="0.25">
      <c r="A52" s="21" t="str">
        <f>IF(A51="","",Tabelid!D40)</f>
        <v/>
      </c>
      <c r="B52" s="51" t="str">
        <f>IF(A52="","",SUMIFS(Eksplikatsioon!F:F,Eksplikatsioon!A:A,AC52,Eksplikatsioon!C:C,Tabelid!E40))</f>
        <v/>
      </c>
      <c r="AC52" s="23" t="str">
        <f t="shared" si="3"/>
        <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11" activePane="bottomLeft" state="frozen"/>
      <selection pane="bottomLeft" activeCell="V39" sqref="V39"/>
    </sheetView>
  </sheetViews>
  <sheetFormatPr defaultColWidth="9.28515625" defaultRowHeight="15" outlineLevelCol="2" x14ac:dyDescent="0.25"/>
  <cols>
    <col min="1" max="1" width="9.28515625" style="11" customWidth="1"/>
    <col min="2" max="2" width="11.28515625" style="15" customWidth="1"/>
    <col min="3" max="3" width="16.85546875" style="11" customWidth="1"/>
    <col min="4" max="4" width="18.5703125" style="11" customWidth="1"/>
    <col min="5" max="5" width="25.7109375" style="11" customWidth="1"/>
    <col min="6" max="7" width="11.7109375" style="51" customWidth="1"/>
    <col min="8" max="8" width="30" style="11" customWidth="1"/>
    <col min="9" max="9" width="13.7109375" style="11" customWidth="1" outlineLevel="1"/>
    <col min="10" max="10" width="21.140625" style="14" customWidth="1" outlineLevel="1"/>
    <col min="11" max="11" width="50.7109375" style="9" customWidth="1" outlineLevel="1"/>
    <col min="12" max="12" width="25.7109375" style="9" customWidth="1" outlineLevel="1"/>
    <col min="13" max="13" width="22.28515625" style="9" customWidth="1" outlineLevel="1"/>
    <col min="14" max="14" width="4" style="9" customWidth="1" outlineLevel="1"/>
    <col min="15" max="15" width="9.42578125" style="9" customWidth="1" outlineLevel="2"/>
    <col min="16" max="16" width="9.28515625" style="9" customWidth="1" outlineLevel="2"/>
    <col min="17" max="17" width="8.42578125" style="9" customWidth="1" outlineLevel="2"/>
    <col min="18" max="18" width="9.7109375" style="9" customWidth="1" outlineLevel="2"/>
    <col min="19" max="19" width="11" style="9" customWidth="1" outlineLevel="2"/>
    <col min="20" max="33" width="9.28515625" style="9" customWidth="1" outlineLevel="2"/>
    <col min="34" max="34" width="9.28515625" style="9" customWidth="1" outlineLevel="1"/>
    <col min="35" max="16384" width="9.28515625" style="9"/>
  </cols>
  <sheetData>
    <row r="1" spans="1:37" x14ac:dyDescent="0.25">
      <c r="A1" s="8" t="s">
        <v>14</v>
      </c>
      <c r="B1" s="13" t="str">
        <f>IF('Hoone üldandmed'!B2="","",'Hoone üldandmed'!B2)</f>
        <v>Lossi 12, Kuressaare, Saaremaa</v>
      </c>
      <c r="H1" s="35"/>
    </row>
    <row r="2" spans="1:37" x14ac:dyDescent="0.25">
      <c r="O2" s="33" t="s">
        <v>43</v>
      </c>
      <c r="P2" s="33"/>
      <c r="Q2" s="33"/>
      <c r="R2" s="33"/>
      <c r="S2" s="33"/>
      <c r="T2" s="33"/>
      <c r="U2" s="33"/>
      <c r="V2" s="33"/>
      <c r="W2" s="33"/>
      <c r="X2" s="33"/>
      <c r="Y2" s="33"/>
      <c r="Z2" s="33"/>
      <c r="AA2" s="33"/>
      <c r="AB2" s="33"/>
      <c r="AC2" s="33"/>
      <c r="AD2" s="33"/>
      <c r="AE2" s="33"/>
      <c r="AF2" s="33"/>
      <c r="AG2" s="33"/>
    </row>
    <row r="3" spans="1:37" ht="43.5" customHeight="1" x14ac:dyDescent="0.25">
      <c r="A3" s="16" t="s">
        <v>44</v>
      </c>
      <c r="B3" s="17" t="s">
        <v>45</v>
      </c>
      <c r="C3" s="16" t="s">
        <v>46</v>
      </c>
      <c r="D3" s="16" t="s">
        <v>47</v>
      </c>
      <c r="E3" s="16" t="s">
        <v>48</v>
      </c>
      <c r="F3" s="52" t="s">
        <v>49</v>
      </c>
      <c r="G3" s="52" t="s">
        <v>50</v>
      </c>
      <c r="H3" s="16" t="s">
        <v>51</v>
      </c>
      <c r="I3" s="16" t="s">
        <v>52</v>
      </c>
      <c r="J3" s="66" t="s">
        <v>53</v>
      </c>
      <c r="K3" s="16" t="s">
        <v>1</v>
      </c>
      <c r="L3" s="16" t="s">
        <v>2</v>
      </c>
      <c r="M3" s="16" t="s">
        <v>54</v>
      </c>
      <c r="N3" s="16"/>
      <c r="O3" s="30" t="str">
        <f ca="1">IF(INDIRECT("'Lepingu lisa'!R"&amp;COLUMN()-10&amp;"C49",FALSE)="","",INDIRECT("'Lepingu lisa'!R"&amp;COLUMN()-12&amp;"C49",FALSE))</f>
        <v>Tööinspektsioon</v>
      </c>
      <c r="P3" s="30" t="str">
        <f t="shared" ref="P3:AG3" ca="1" si="0">IF(INDIRECT("'Lepingu lisa'!R"&amp;COLUMN()-10&amp;"C49",FALSE)="","",INDIRECT("'Lepingu lisa'!R"&amp;COLUMN()-12&amp;"C49",FALSE))</f>
        <v>Sotsiaalkindlustusamet</v>
      </c>
      <c r="Q3" s="30" t="str">
        <f t="shared" ca="1" si="0"/>
        <v>Eesti Rahvakultuuri Keskus</v>
      </c>
      <c r="R3" s="30" t="str">
        <f t="shared" ca="1" si="0"/>
        <v>Haridus- ja Noorteamet</v>
      </c>
      <c r="S3" s="30" t="str">
        <f t="shared" ca="1" si="0"/>
        <v>Aktiivne vakantsus</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19</v>
      </c>
      <c r="B4" s="19" t="s">
        <v>55</v>
      </c>
      <c r="C4" s="18" t="s">
        <v>56</v>
      </c>
      <c r="D4" s="18" t="s">
        <v>57</v>
      </c>
      <c r="E4" s="18" t="s">
        <v>58</v>
      </c>
      <c r="F4" s="53">
        <v>4.8</v>
      </c>
      <c r="G4" s="53"/>
      <c r="H4" s="18"/>
      <c r="I4" s="11" t="str">
        <f>LEFT(Tabel1[[#This Row],[Ruumi tüüp (TALO Tüüpruumide nimestik)]],2)</f>
        <v>92</v>
      </c>
      <c r="J4" s="22"/>
      <c r="K4" s="18"/>
      <c r="L4" s="11" t="str">
        <f>IFERROR(VLOOKUP(Tabel1[[#This Row],[Üürnik]],'Lepingu lisa'!$AW$3:$AX$22,2,FALSE),"")</f>
        <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x14ac:dyDescent="0.25">
      <c r="A5" s="18" t="s">
        <v>19</v>
      </c>
      <c r="B5" s="19" t="s">
        <v>59</v>
      </c>
      <c r="C5" s="18" t="s">
        <v>60</v>
      </c>
      <c r="D5" s="18" t="s">
        <v>61</v>
      </c>
      <c r="E5" s="18" t="s">
        <v>62</v>
      </c>
      <c r="F5" s="53">
        <v>5.5</v>
      </c>
      <c r="G5" s="53"/>
      <c r="H5" s="18"/>
      <c r="I5" s="11" t="str">
        <f>LEFT(Tabel1[[#This Row],[Ruumi tüüp (TALO Tüüpruumide nimestik)]],2)</f>
        <v>59</v>
      </c>
      <c r="J5" s="22" t="s">
        <v>3</v>
      </c>
      <c r="K5" s="18" t="s">
        <v>63</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25">
      <c r="A6" s="18" t="s">
        <v>19</v>
      </c>
      <c r="B6" s="19" t="s">
        <v>64</v>
      </c>
      <c r="C6" s="18" t="s">
        <v>65</v>
      </c>
      <c r="D6" s="18" t="s">
        <v>66</v>
      </c>
      <c r="E6" s="18" t="s">
        <v>67</v>
      </c>
      <c r="F6" s="53">
        <v>17.3</v>
      </c>
      <c r="G6" s="53"/>
      <c r="H6" s="18"/>
      <c r="I6" s="11" t="str">
        <f>LEFT(Tabel1[[#This Row],[Ruumi tüüp (TALO Tüüpruumide nimestik)]],2)</f>
        <v>94</v>
      </c>
      <c r="J6" s="22"/>
      <c r="K6" s="18"/>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x14ac:dyDescent="0.25">
      <c r="A7" s="18" t="s">
        <v>19</v>
      </c>
      <c r="B7" s="19" t="s">
        <v>68</v>
      </c>
      <c r="C7" s="18" t="s">
        <v>65</v>
      </c>
      <c r="D7" s="18" t="s">
        <v>69</v>
      </c>
      <c r="E7" s="18" t="s">
        <v>70</v>
      </c>
      <c r="F7" s="53">
        <v>9.9</v>
      </c>
      <c r="G7" s="53"/>
      <c r="H7" s="18"/>
      <c r="I7" s="11" t="str">
        <f>LEFT(Tabel1[[#This Row],[Ruumi tüüp (TALO Tüüpruumide nimestik)]],2)</f>
        <v>97</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x14ac:dyDescent="0.25">
      <c r="A8" s="18" t="s">
        <v>19</v>
      </c>
      <c r="B8" s="19" t="s">
        <v>71</v>
      </c>
      <c r="C8" s="18" t="s">
        <v>60</v>
      </c>
      <c r="D8" s="18" t="s">
        <v>72</v>
      </c>
      <c r="E8" s="18" t="s">
        <v>73</v>
      </c>
      <c r="F8" s="53">
        <v>15</v>
      </c>
      <c r="G8" s="53"/>
      <c r="H8" s="18"/>
      <c r="I8" s="11" t="str">
        <f>LEFT(Tabel1[[#This Row],[Ruumi tüüp (TALO Tüüpruumide nimestik)]],2)</f>
        <v>91</v>
      </c>
      <c r="J8" s="22" t="s">
        <v>74</v>
      </c>
      <c r="K8" s="18"/>
      <c r="L8" s="11" t="str">
        <f>IFERROR(VLOOKUP(Tabel1[[#This Row],[Üürnik]],'Lepingu lisa'!$AW$3:$AX$22,2,FALSE),"")</f>
        <v/>
      </c>
      <c r="M8" s="11" t="str">
        <f>IFERROR(VLOOKUP(Tabel1[[#This Row],[Jaotus]],Tabelid!L:M,2,FALSE),"")</f>
        <v>FLOOR</v>
      </c>
      <c r="N8" s="11"/>
      <c r="O8" s="34"/>
      <c r="P8" s="34"/>
      <c r="Q8" s="34"/>
      <c r="R8" s="34"/>
      <c r="S8" s="34"/>
      <c r="T8" s="34"/>
      <c r="U8" s="34"/>
      <c r="V8" s="34"/>
      <c r="W8" s="34"/>
      <c r="X8" s="34"/>
      <c r="Y8" s="34"/>
      <c r="Z8" s="34"/>
      <c r="AA8" s="34"/>
      <c r="AB8" s="34"/>
      <c r="AC8" s="34"/>
      <c r="AD8" s="34"/>
      <c r="AE8" s="34"/>
      <c r="AF8" s="34"/>
      <c r="AG8" s="34"/>
    </row>
    <row r="9" spans="1:37" x14ac:dyDescent="0.25">
      <c r="A9" s="18" t="s">
        <v>19</v>
      </c>
      <c r="B9" s="19" t="s">
        <v>75</v>
      </c>
      <c r="C9" s="18" t="s">
        <v>60</v>
      </c>
      <c r="D9" s="18" t="s">
        <v>61</v>
      </c>
      <c r="E9" s="18" t="s">
        <v>62</v>
      </c>
      <c r="F9" s="53">
        <v>8.1999999999999993</v>
      </c>
      <c r="G9" s="53"/>
      <c r="H9" s="18"/>
      <c r="I9" s="11" t="str">
        <f>LEFT(Tabel1[[#This Row],[Ruumi tüüp (TALO Tüüpruumide nimestik)]],2)</f>
        <v>59</v>
      </c>
      <c r="J9" s="22" t="s">
        <v>3</v>
      </c>
      <c r="K9" s="18" t="s">
        <v>63</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19</v>
      </c>
      <c r="B10" s="19" t="s">
        <v>76</v>
      </c>
      <c r="C10" s="18" t="s">
        <v>60</v>
      </c>
      <c r="D10" s="18" t="s">
        <v>61</v>
      </c>
      <c r="E10" s="18" t="s">
        <v>62</v>
      </c>
      <c r="F10" s="53">
        <v>5</v>
      </c>
      <c r="G10" s="53"/>
      <c r="H10" s="18"/>
      <c r="I10" s="11" t="str">
        <f>LEFT(Tabel1[[#This Row],[Ruumi tüüp (TALO Tüüpruumide nimestik)]],2)</f>
        <v>59</v>
      </c>
      <c r="J10" s="22" t="s">
        <v>3</v>
      </c>
      <c r="K10" s="18" t="s">
        <v>63</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77</v>
      </c>
      <c r="B11" s="19">
        <v>100</v>
      </c>
      <c r="C11" s="18" t="s">
        <v>60</v>
      </c>
      <c r="D11" s="18" t="s">
        <v>78</v>
      </c>
      <c r="E11" s="18" t="s">
        <v>79</v>
      </c>
      <c r="F11" s="53">
        <v>2.2999999999999998</v>
      </c>
      <c r="G11" s="53"/>
      <c r="H11" s="18"/>
      <c r="I11" s="11" t="str">
        <f>LEFT(Tabel1[[#This Row],[Ruumi tüüp (TALO Tüüpruumide nimestik)]],2)</f>
        <v>83</v>
      </c>
      <c r="J11" s="22" t="s">
        <v>5</v>
      </c>
      <c r="K11" s="18"/>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77</v>
      </c>
      <c r="B12" s="19">
        <v>101</v>
      </c>
      <c r="C12" s="18" t="s">
        <v>60</v>
      </c>
      <c r="D12" s="18" t="s">
        <v>72</v>
      </c>
      <c r="E12" s="18" t="s">
        <v>73</v>
      </c>
      <c r="F12" s="53">
        <v>73.8</v>
      </c>
      <c r="G12" s="53"/>
      <c r="H12" s="18"/>
      <c r="I12" s="11" t="str">
        <f>LEFT(Tabel1[[#This Row],[Ruumi tüüp (TALO Tüüpruumide nimestik)]],2)</f>
        <v>91</v>
      </c>
      <c r="J12" s="22" t="s">
        <v>5</v>
      </c>
      <c r="K12" s="18"/>
      <c r="L12" s="11" t="str">
        <f>IFERROR(VLOOKUP(Tabel1[[#This Row],[Üürnik]],'Lepingu lisa'!$AW$3:$AX$22,2,FALSE),"")</f>
        <v/>
      </c>
      <c r="M12" s="11" t="str">
        <f>IFERROR(VLOOKUP(Tabel1[[#This Row],[Jaotus]],Tabelid!L:M,2,FALSE),"")</f>
        <v>BUILDING</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77</v>
      </c>
      <c r="B13" s="19">
        <v>102</v>
      </c>
      <c r="C13" s="18" t="s">
        <v>60</v>
      </c>
      <c r="D13" s="18" t="s">
        <v>80</v>
      </c>
      <c r="E13" s="18" t="s">
        <v>81</v>
      </c>
      <c r="F13" s="53">
        <v>18.7</v>
      </c>
      <c r="G13" s="53"/>
      <c r="H13" s="18"/>
      <c r="I13" s="11" t="str">
        <f>LEFT(Tabel1[[#This Row],[Ruumi tüüp (TALO Tüüpruumide nimestik)]],2)</f>
        <v>21</v>
      </c>
      <c r="J13" s="22" t="s">
        <v>3</v>
      </c>
      <c r="K13" s="18" t="s">
        <v>10</v>
      </c>
      <c r="L13" s="11" t="str">
        <f>IFERROR(VLOOKUP(Tabel1[[#This Row],[Üürnik]],'Lepingu lisa'!$AW$3:$AX$22,2,FALSE),"")</f>
        <v>KURESLOSSI12_02</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77</v>
      </c>
      <c r="B14" s="19">
        <v>103</v>
      </c>
      <c r="C14" s="18" t="s">
        <v>60</v>
      </c>
      <c r="D14" s="18" t="s">
        <v>80</v>
      </c>
      <c r="E14" s="18" t="s">
        <v>81</v>
      </c>
      <c r="F14" s="53">
        <v>16.600000000000001</v>
      </c>
      <c r="G14" s="53"/>
      <c r="H14" s="18"/>
      <c r="I14" s="11" t="str">
        <f>LEFT(Tabel1[[#This Row],[Ruumi tüüp (TALO Tüüpruumide nimestik)]],2)</f>
        <v>21</v>
      </c>
      <c r="J14" s="22" t="s">
        <v>3</v>
      </c>
      <c r="K14" s="18" t="s">
        <v>10</v>
      </c>
      <c r="L14" s="11" t="str">
        <f>IFERROR(VLOOKUP(Tabel1[[#This Row],[Üürnik]],'Lepingu lisa'!$AW$3:$AX$22,2,FALSE),"")</f>
        <v>KURESLOSSI12_02</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77</v>
      </c>
      <c r="B15" s="19">
        <v>104</v>
      </c>
      <c r="C15" s="18" t="s">
        <v>60</v>
      </c>
      <c r="D15" s="18" t="s">
        <v>80</v>
      </c>
      <c r="E15" s="18" t="s">
        <v>81</v>
      </c>
      <c r="F15" s="53">
        <v>20.7</v>
      </c>
      <c r="G15" s="53"/>
      <c r="H15" s="18" t="s">
        <v>265</v>
      </c>
      <c r="I15" s="11" t="str">
        <f>LEFT(Tabel1[[#This Row],[Ruumi tüüp (TALO Tüüpruumide nimestik)]],2)</f>
        <v>21</v>
      </c>
      <c r="J15" s="22" t="s">
        <v>238</v>
      </c>
      <c r="K15" s="18"/>
      <c r="L15" s="11" t="str">
        <f>IFERROR(VLOOKUP(Tabel1[[#This Row],[Üürnik]],'Lepingu lisa'!$AW$3:$AX$22,2,FALSE),"")</f>
        <v/>
      </c>
      <c r="M15" s="11" t="str">
        <f>IFERROR(VLOOKUP(Tabel1[[#This Row],[Jaotus]],Tabelid!L:M,2,FALSE),"")</f>
        <v>MUU_OTHER</v>
      </c>
      <c r="N15" s="11"/>
      <c r="O15" s="34"/>
      <c r="P15" s="34">
        <v>90</v>
      </c>
      <c r="Q15" s="34"/>
      <c r="R15" s="34">
        <v>10</v>
      </c>
      <c r="S15" s="34"/>
      <c r="T15" s="34"/>
      <c r="U15" s="34"/>
      <c r="V15" s="34"/>
      <c r="W15" s="34"/>
      <c r="X15" s="34"/>
      <c r="Y15" s="34"/>
      <c r="Z15" s="34"/>
      <c r="AA15" s="34"/>
      <c r="AB15" s="34"/>
      <c r="AC15" s="34"/>
      <c r="AD15" s="34"/>
      <c r="AE15" s="34"/>
      <c r="AF15" s="34"/>
      <c r="AG15" s="34"/>
    </row>
    <row r="16" spans="1:37" x14ac:dyDescent="0.25">
      <c r="A16" s="18" t="s">
        <v>77</v>
      </c>
      <c r="B16" s="19">
        <v>105</v>
      </c>
      <c r="C16" s="18" t="s">
        <v>60</v>
      </c>
      <c r="D16" s="18" t="s">
        <v>80</v>
      </c>
      <c r="E16" s="18" t="s">
        <v>81</v>
      </c>
      <c r="F16" s="53">
        <v>28.1</v>
      </c>
      <c r="G16" s="53"/>
      <c r="H16" s="18"/>
      <c r="I16" s="11" t="str">
        <f>LEFT(Tabel1[[#This Row],[Ruumi tüüp (TALO Tüüpruumide nimestik)]],2)</f>
        <v>21</v>
      </c>
      <c r="J16" s="22" t="s">
        <v>3</v>
      </c>
      <c r="K16" s="18" t="s">
        <v>10</v>
      </c>
      <c r="L16" s="11" t="str">
        <f>IFERROR(VLOOKUP(Tabel1[[#This Row],[Üürnik]],'Lepingu lisa'!$AW$3:$AX$22,2,FALSE),"")</f>
        <v>KURESLOSSI12_02</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77</v>
      </c>
      <c r="B17" s="19">
        <v>106</v>
      </c>
      <c r="C17" s="18" t="s">
        <v>60</v>
      </c>
      <c r="D17" s="18" t="s">
        <v>82</v>
      </c>
      <c r="E17" s="18" t="s">
        <v>83</v>
      </c>
      <c r="F17" s="53">
        <v>20.3</v>
      </c>
      <c r="G17" s="53"/>
      <c r="H17" s="18"/>
      <c r="I17" s="11" t="str">
        <f>LEFT(Tabel1[[#This Row],[Ruumi tüüp (TALO Tüüpruumide nimestik)]],2)</f>
        <v>55</v>
      </c>
      <c r="J17" s="22" t="s">
        <v>3</v>
      </c>
      <c r="K17" s="18" t="s">
        <v>63</v>
      </c>
      <c r="L17" s="11" t="str">
        <f>IFERROR(VLOOKUP(Tabel1[[#This Row],[Üürnik]],'Lepingu lisa'!$AW$3:$AX$22,2,FALSE),"")</f>
        <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77</v>
      </c>
      <c r="B18" s="19">
        <v>107</v>
      </c>
      <c r="C18" s="18" t="s">
        <v>60</v>
      </c>
      <c r="D18" s="18" t="s">
        <v>84</v>
      </c>
      <c r="E18" s="18" t="s">
        <v>85</v>
      </c>
      <c r="F18" s="53">
        <v>14.7</v>
      </c>
      <c r="G18" s="53"/>
      <c r="H18" s="18"/>
      <c r="I18" s="11" t="str">
        <f>LEFT(Tabel1[[#This Row],[Ruumi tüüp (TALO Tüüpruumide nimestik)]],2)</f>
        <v>53</v>
      </c>
      <c r="J18" s="22" t="s">
        <v>3</v>
      </c>
      <c r="K18" s="18" t="s">
        <v>63</v>
      </c>
      <c r="L18" s="11" t="str">
        <f>IFERROR(VLOOKUP(Tabel1[[#This Row],[Üürnik]],'Lepingu lisa'!$AW$3:$AX$22,2,FALSE),"")</f>
        <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77</v>
      </c>
      <c r="B19" s="19">
        <v>108</v>
      </c>
      <c r="C19" s="18" t="s">
        <v>60</v>
      </c>
      <c r="D19" s="18" t="s">
        <v>80</v>
      </c>
      <c r="E19" s="18" t="s">
        <v>81</v>
      </c>
      <c r="F19" s="53">
        <v>12.2</v>
      </c>
      <c r="G19" s="53"/>
      <c r="H19" s="18"/>
      <c r="I19" s="11" t="str">
        <f>LEFT(Tabel1[[#This Row],[Ruumi tüüp (TALO Tüüpruumide nimestik)]],2)</f>
        <v>21</v>
      </c>
      <c r="J19" s="22" t="s">
        <v>3</v>
      </c>
      <c r="K19" s="18" t="s">
        <v>10</v>
      </c>
      <c r="L19" s="11" t="str">
        <f>IFERROR(VLOOKUP(Tabel1[[#This Row],[Üürnik]],'Lepingu lisa'!$AW$3:$AX$22,2,FALSE),"")</f>
        <v>KURESLOSSI12_02</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77</v>
      </c>
      <c r="B20" s="19">
        <v>109</v>
      </c>
      <c r="C20" s="18" t="s">
        <v>60</v>
      </c>
      <c r="D20" s="18" t="s">
        <v>80</v>
      </c>
      <c r="E20" s="18" t="s">
        <v>81</v>
      </c>
      <c r="F20" s="53">
        <v>11.6</v>
      </c>
      <c r="G20" s="53"/>
      <c r="H20" s="18"/>
      <c r="I20" s="11" t="str">
        <f>LEFT(Tabel1[[#This Row],[Ruumi tüüp (TALO Tüüpruumide nimestik)]],2)</f>
        <v>21</v>
      </c>
      <c r="J20" s="22" t="s">
        <v>3</v>
      </c>
      <c r="K20" s="18" t="s">
        <v>9</v>
      </c>
      <c r="L20" s="11" t="str">
        <f>IFERROR(VLOOKUP(Tabel1[[#This Row],[Üürnik]],'Lepingu lisa'!$AW$3:$AX$22,2,FALSE),"")</f>
        <v>KURESLOSSI12_03</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77</v>
      </c>
      <c r="B21" s="19">
        <v>110</v>
      </c>
      <c r="C21" s="18" t="s">
        <v>60</v>
      </c>
      <c r="D21" s="18" t="s">
        <v>86</v>
      </c>
      <c r="E21" s="18" t="s">
        <v>87</v>
      </c>
      <c r="F21" s="53">
        <v>3.6</v>
      </c>
      <c r="G21" s="53"/>
      <c r="H21" s="18"/>
      <c r="I21" s="11" t="str">
        <f>LEFT(Tabel1[[#This Row],[Ruumi tüüp (TALO Tüüpruumide nimestik)]],2)</f>
        <v>73</v>
      </c>
      <c r="J21" s="22" t="s">
        <v>5</v>
      </c>
      <c r="K21" s="18"/>
      <c r="L21" s="11" t="str">
        <f>IFERROR(VLOOKUP(Tabel1[[#This Row],[Üürnik]],'Lepingu lisa'!$AW$3:$AX$22,2,FALSE),"")</f>
        <v/>
      </c>
      <c r="M21" s="11" t="str">
        <f>IFERROR(VLOOKUP(Tabel1[[#This Row],[Jaotus]],Tabelid!L:M,2,FALSE),"")</f>
        <v>BUILDING</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77</v>
      </c>
      <c r="B22" s="19">
        <v>111</v>
      </c>
      <c r="C22" s="18" t="s">
        <v>60</v>
      </c>
      <c r="D22" s="18" t="s">
        <v>86</v>
      </c>
      <c r="E22" s="18" t="s">
        <v>87</v>
      </c>
      <c r="F22" s="53">
        <v>1.7</v>
      </c>
      <c r="G22" s="53"/>
      <c r="H22" s="18"/>
      <c r="I22" s="11" t="str">
        <f>LEFT(Tabel1[[#This Row],[Ruumi tüüp (TALO Tüüpruumide nimestik)]],2)</f>
        <v>73</v>
      </c>
      <c r="J22" s="22" t="s">
        <v>5</v>
      </c>
      <c r="K22" s="18"/>
      <c r="L22" s="11" t="str">
        <f>IFERROR(VLOOKUP(Tabel1[[#This Row],[Üürnik]],'Lepingu lisa'!$AW$3:$AX$22,2,FALSE),"")</f>
        <v/>
      </c>
      <c r="M22" s="11" t="str">
        <f>IFERROR(VLOOKUP(Tabel1[[#This Row],[Jaotus]],Tabelid!L:M,2,FALSE),"")</f>
        <v>BUILDING</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77</v>
      </c>
      <c r="B23" s="19">
        <v>112</v>
      </c>
      <c r="C23" s="18" t="s">
        <v>60</v>
      </c>
      <c r="D23" s="18" t="s">
        <v>86</v>
      </c>
      <c r="E23" s="18" t="s">
        <v>87</v>
      </c>
      <c r="F23" s="53">
        <v>1.3</v>
      </c>
      <c r="G23" s="53"/>
      <c r="H23" s="18"/>
      <c r="I23" s="11" t="str">
        <f>LEFT(Tabel1[[#This Row],[Ruumi tüüp (TALO Tüüpruumide nimestik)]],2)</f>
        <v>73</v>
      </c>
      <c r="J23" s="22" t="s">
        <v>5</v>
      </c>
      <c r="K23" s="18"/>
      <c r="L23" s="11" t="str">
        <f>IFERROR(VLOOKUP(Tabel1[[#This Row],[Üürnik]],'Lepingu lisa'!$AW$3:$AX$22,2,FALSE),"")</f>
        <v/>
      </c>
      <c r="M23" s="11" t="str">
        <f>IFERROR(VLOOKUP(Tabel1[[#This Row],[Jaotus]],Tabelid!L:M,2,FALSE),"")</f>
        <v>BUILDING</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77</v>
      </c>
      <c r="B24" s="19">
        <v>113</v>
      </c>
      <c r="C24" s="18" t="s">
        <v>60</v>
      </c>
      <c r="D24" s="18" t="s">
        <v>86</v>
      </c>
      <c r="E24" s="18" t="s">
        <v>87</v>
      </c>
      <c r="F24" s="53">
        <v>2.5</v>
      </c>
      <c r="G24" s="53"/>
      <c r="H24" s="18"/>
      <c r="I24" s="11" t="str">
        <f>LEFT(Tabel1[[#This Row],[Ruumi tüüp (TALO Tüüpruumide nimestik)]],2)</f>
        <v>73</v>
      </c>
      <c r="J24" s="22" t="s">
        <v>5</v>
      </c>
      <c r="K24" s="18"/>
      <c r="L24" s="11" t="str">
        <f>IFERROR(VLOOKUP(Tabel1[[#This Row],[Üürnik]],'Lepingu lisa'!$AW$3:$AX$22,2,FALSE),"")</f>
        <v/>
      </c>
      <c r="M24" s="11" t="str">
        <f>IFERROR(VLOOKUP(Tabel1[[#This Row],[Jaotus]],Tabelid!L:M,2,FALSE),"")</f>
        <v>BUILDING</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77</v>
      </c>
      <c r="B25" s="19">
        <v>114</v>
      </c>
      <c r="C25" s="18" t="s">
        <v>60</v>
      </c>
      <c r="D25" s="18" t="s">
        <v>86</v>
      </c>
      <c r="E25" s="18" t="s">
        <v>87</v>
      </c>
      <c r="F25" s="53">
        <v>1.8</v>
      </c>
      <c r="G25" s="53"/>
      <c r="H25" s="18"/>
      <c r="I25" s="11" t="str">
        <f>LEFT(Tabel1[[#This Row],[Ruumi tüüp (TALO Tüüpruumide nimestik)]],2)</f>
        <v>73</v>
      </c>
      <c r="J25" s="22" t="s">
        <v>5</v>
      </c>
      <c r="K25" s="18"/>
      <c r="L25" s="11" t="str">
        <f>IFERROR(VLOOKUP(Tabel1[[#This Row],[Üürnik]],'Lepingu lisa'!$AW$3:$AX$22,2,FALSE),"")</f>
        <v/>
      </c>
      <c r="M25" s="11" t="str">
        <f>IFERROR(VLOOKUP(Tabel1[[#This Row],[Jaotus]],Tabelid!L:M,2,FALSE),"")</f>
        <v>BUILDING</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77</v>
      </c>
      <c r="B26" s="19">
        <v>115</v>
      </c>
      <c r="C26" s="18" t="s">
        <v>60</v>
      </c>
      <c r="D26" s="18" t="s">
        <v>86</v>
      </c>
      <c r="E26" s="18" t="s">
        <v>87</v>
      </c>
      <c r="F26" s="53">
        <v>6.1</v>
      </c>
      <c r="G26" s="53"/>
      <c r="H26" s="18"/>
      <c r="I26" s="11" t="str">
        <f>LEFT(Tabel1[[#This Row],[Ruumi tüüp (TALO Tüüpruumide nimestik)]],2)</f>
        <v>73</v>
      </c>
      <c r="J26" s="22" t="s">
        <v>5</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77</v>
      </c>
      <c r="B27" s="19">
        <v>116</v>
      </c>
      <c r="C27" s="18" t="s">
        <v>60</v>
      </c>
      <c r="D27" s="18" t="s">
        <v>78</v>
      </c>
      <c r="E27" s="18" t="s">
        <v>79</v>
      </c>
      <c r="F27" s="53">
        <v>2.4</v>
      </c>
      <c r="G27" s="53"/>
      <c r="H27" s="18"/>
      <c r="I27" s="11" t="str">
        <f>LEFT(Tabel1[[#This Row],[Ruumi tüüp (TALO Tüüpruumide nimestik)]],2)</f>
        <v>83</v>
      </c>
      <c r="J27" s="22" t="s">
        <v>5</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77</v>
      </c>
      <c r="B28" s="19">
        <v>117</v>
      </c>
      <c r="C28" s="18" t="s">
        <v>56</v>
      </c>
      <c r="D28" s="18" t="s">
        <v>57</v>
      </c>
      <c r="E28" s="18" t="s">
        <v>58</v>
      </c>
      <c r="F28" s="53">
        <v>0.6</v>
      </c>
      <c r="G28" s="53"/>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77</v>
      </c>
      <c r="B29" s="19">
        <v>118</v>
      </c>
      <c r="C29" s="18" t="s">
        <v>56</v>
      </c>
      <c r="D29" s="18" t="s">
        <v>57</v>
      </c>
      <c r="E29" s="18" t="s">
        <v>58</v>
      </c>
      <c r="F29" s="53">
        <v>11.5</v>
      </c>
      <c r="G29" s="53"/>
      <c r="H29" s="18"/>
      <c r="I29" s="11" t="str">
        <f>LEFT(Tabel1[[#This Row],[Ruumi tüüp (TALO Tüüpruumide nimestik)]],2)</f>
        <v>92</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77</v>
      </c>
      <c r="B30" s="19">
        <v>119</v>
      </c>
      <c r="C30" s="18" t="s">
        <v>60</v>
      </c>
      <c r="D30" s="18" t="s">
        <v>80</v>
      </c>
      <c r="E30" s="18" t="s">
        <v>81</v>
      </c>
      <c r="F30" s="53">
        <v>4.8</v>
      </c>
      <c r="G30" s="53"/>
      <c r="H30" s="18"/>
      <c r="I30" s="11" t="str">
        <f>LEFT(Tabel1[[#This Row],[Ruumi tüüp (TALO Tüüpruumide nimestik)]],2)</f>
        <v>21</v>
      </c>
      <c r="J30" s="22" t="s">
        <v>3</v>
      </c>
      <c r="K30" s="18" t="s">
        <v>63</v>
      </c>
      <c r="L30" s="11" t="str">
        <f>IFERROR(VLOOKUP(Tabel1[[#This Row],[Üürnik]],'Lepingu lisa'!$AW$3:$AX$22,2,FALSE),"")</f>
        <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77</v>
      </c>
      <c r="B31" s="19">
        <v>120</v>
      </c>
      <c r="C31" s="18" t="s">
        <v>60</v>
      </c>
      <c r="D31" s="18" t="s">
        <v>80</v>
      </c>
      <c r="E31" s="18" t="s">
        <v>81</v>
      </c>
      <c r="F31" s="53">
        <v>18.8</v>
      </c>
      <c r="G31" s="53"/>
      <c r="H31" s="18"/>
      <c r="I31" s="11" t="str">
        <f>LEFT(Tabel1[[#This Row],[Ruumi tüüp (TALO Tüüpruumide nimestik)]],2)</f>
        <v>21</v>
      </c>
      <c r="J31" s="22" t="s">
        <v>3</v>
      </c>
      <c r="K31" s="18" t="s">
        <v>63</v>
      </c>
      <c r="L31" s="11" t="str">
        <f>IFERROR(VLOOKUP(Tabel1[[#This Row],[Üürnik]],'Lepingu lisa'!$AW$3:$AX$22,2,FALSE),"")</f>
        <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77</v>
      </c>
      <c r="B32" s="19">
        <v>121</v>
      </c>
      <c r="C32" s="18" t="s">
        <v>60</v>
      </c>
      <c r="D32" s="18" t="s">
        <v>80</v>
      </c>
      <c r="E32" s="18" t="s">
        <v>81</v>
      </c>
      <c r="F32" s="53">
        <v>36.4</v>
      </c>
      <c r="G32" s="53"/>
      <c r="H32" s="18"/>
      <c r="I32" s="11" t="str">
        <f>LEFT(Tabel1[[#This Row],[Ruumi tüüp (TALO Tüüpruumide nimestik)]],2)</f>
        <v>21</v>
      </c>
      <c r="J32" s="22" t="s">
        <v>3</v>
      </c>
      <c r="K32" s="18" t="s">
        <v>63</v>
      </c>
      <c r="L32" s="11" t="str">
        <f>IFERROR(VLOOKUP(Tabel1[[#This Row],[Üürnik]],'Lepingu lisa'!$AW$3:$AX$22,2,FALSE),"")</f>
        <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77</v>
      </c>
      <c r="B33" s="19">
        <v>122</v>
      </c>
      <c r="C33" s="18" t="s">
        <v>60</v>
      </c>
      <c r="D33" s="18" t="s">
        <v>88</v>
      </c>
      <c r="E33" s="18" t="s">
        <v>89</v>
      </c>
      <c r="F33" s="53">
        <v>6.9</v>
      </c>
      <c r="G33" s="53"/>
      <c r="H33" s="18" t="s">
        <v>264</v>
      </c>
      <c r="I33" s="11" t="str">
        <f>LEFT(Tabel1[[#This Row],[Ruumi tüüp (TALO Tüüpruumide nimestik)]],2)</f>
        <v>23</v>
      </c>
      <c r="J33" s="22" t="s">
        <v>238</v>
      </c>
      <c r="K33" s="18"/>
      <c r="L33" s="11" t="str">
        <f>IFERROR(VLOOKUP(Tabel1[[#This Row],[Üürnik]],'Lepingu lisa'!$AW$3:$AX$22,2,FALSE),"")</f>
        <v/>
      </c>
      <c r="M33" s="11" t="str">
        <f>IFERROR(VLOOKUP(Tabel1[[#This Row],[Jaotus]],Tabelid!L:M,2,FALSE),"")</f>
        <v>MUU_OTHER</v>
      </c>
      <c r="N33" s="11"/>
      <c r="O33" s="34"/>
      <c r="P33" s="34">
        <v>50</v>
      </c>
      <c r="Q33" s="34"/>
      <c r="R33" s="34">
        <v>50</v>
      </c>
      <c r="S33" s="34"/>
      <c r="T33" s="34"/>
      <c r="U33" s="34"/>
      <c r="V33" s="34"/>
      <c r="W33" s="34"/>
      <c r="X33" s="34"/>
      <c r="Y33" s="34"/>
      <c r="Z33" s="34"/>
      <c r="AA33" s="34"/>
      <c r="AB33" s="34"/>
      <c r="AC33" s="34"/>
      <c r="AD33" s="34"/>
      <c r="AE33" s="34"/>
      <c r="AF33" s="34"/>
      <c r="AG33" s="34"/>
    </row>
    <row r="34" spans="1:33" x14ac:dyDescent="0.25">
      <c r="A34" s="18" t="s">
        <v>77</v>
      </c>
      <c r="B34" s="19">
        <v>123</v>
      </c>
      <c r="C34" s="18" t="s">
        <v>60</v>
      </c>
      <c r="D34" s="18" t="s">
        <v>90</v>
      </c>
      <c r="E34" s="18" t="s">
        <v>91</v>
      </c>
      <c r="F34" s="53">
        <v>10.5</v>
      </c>
      <c r="G34" s="53"/>
      <c r="H34" s="18" t="s">
        <v>264</v>
      </c>
      <c r="I34" s="11" t="str">
        <f>LEFT(Tabel1[[#This Row],[Ruumi tüüp (TALO Tüüpruumide nimestik)]],2)</f>
        <v>62</v>
      </c>
      <c r="J34" s="22" t="s">
        <v>238</v>
      </c>
      <c r="K34" s="18"/>
      <c r="L34" s="11" t="str">
        <f>IFERROR(VLOOKUP(Tabel1[[#This Row],[Üürnik]],'Lepingu lisa'!$AW$3:$AX$22,2,FALSE),"")</f>
        <v/>
      </c>
      <c r="M34" s="11" t="str">
        <f>IFERROR(VLOOKUP(Tabel1[[#This Row],[Jaotus]],Tabelid!L:M,2,FALSE),"")</f>
        <v>MUU_OTHER</v>
      </c>
      <c r="N34" s="11"/>
      <c r="O34" s="34"/>
      <c r="P34" s="34">
        <v>50</v>
      </c>
      <c r="Q34" s="34"/>
      <c r="R34" s="34">
        <v>50</v>
      </c>
      <c r="S34" s="34"/>
      <c r="T34" s="34"/>
      <c r="U34" s="34"/>
      <c r="V34" s="34"/>
      <c r="W34" s="34"/>
      <c r="X34" s="34"/>
      <c r="Y34" s="34"/>
      <c r="Z34" s="34"/>
      <c r="AA34" s="34"/>
      <c r="AB34" s="34"/>
      <c r="AC34" s="34"/>
      <c r="AD34" s="34"/>
      <c r="AE34" s="34"/>
      <c r="AF34" s="34"/>
      <c r="AG34" s="34"/>
    </row>
    <row r="35" spans="1:33" x14ac:dyDescent="0.25">
      <c r="A35" s="18" t="s">
        <v>77</v>
      </c>
      <c r="B35" s="19">
        <v>124</v>
      </c>
      <c r="C35" s="18" t="s">
        <v>60</v>
      </c>
      <c r="D35" s="18" t="s">
        <v>86</v>
      </c>
      <c r="E35" s="18" t="s">
        <v>87</v>
      </c>
      <c r="F35" s="53">
        <v>1.5</v>
      </c>
      <c r="G35" s="53"/>
      <c r="H35" s="18"/>
      <c r="I35" s="11" t="str">
        <f>LEFT(Tabel1[[#This Row],[Ruumi tüüp (TALO Tüüpruumide nimestik)]],2)</f>
        <v>73</v>
      </c>
      <c r="J35" s="22" t="s">
        <v>3</v>
      </c>
      <c r="K35" s="18" t="s">
        <v>9</v>
      </c>
      <c r="L35" s="11" t="str">
        <f>IFERROR(VLOOKUP(Tabel1[[#This Row],[Üürnik]],'Lepingu lisa'!$AW$3:$AX$22,2,FALSE),"")</f>
        <v>KURESLOSSI12_03</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77</v>
      </c>
      <c r="B36" s="19">
        <v>125</v>
      </c>
      <c r="C36" s="18" t="s">
        <v>60</v>
      </c>
      <c r="D36" s="18" t="s">
        <v>86</v>
      </c>
      <c r="E36" s="18" t="s">
        <v>87</v>
      </c>
      <c r="F36" s="53">
        <v>1.4</v>
      </c>
      <c r="G36" s="53"/>
      <c r="H36" s="18"/>
      <c r="I36" s="11" t="str">
        <f>LEFT(Tabel1[[#This Row],[Ruumi tüüp (TALO Tüüpruumide nimestik)]],2)</f>
        <v>73</v>
      </c>
      <c r="J36" s="22" t="s">
        <v>3</v>
      </c>
      <c r="K36" s="18" t="s">
        <v>9</v>
      </c>
      <c r="L36" s="11" t="str">
        <f>IFERROR(VLOOKUP(Tabel1[[#This Row],[Üürnik]],'Lepingu lisa'!$AW$3:$AX$22,2,FALSE),"")</f>
        <v>KURESLOSSI12_03</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77</v>
      </c>
      <c r="B37" s="19">
        <v>126</v>
      </c>
      <c r="C37" s="18" t="s">
        <v>60</v>
      </c>
      <c r="D37" s="18" t="s">
        <v>80</v>
      </c>
      <c r="E37" s="18" t="s">
        <v>81</v>
      </c>
      <c r="F37" s="53">
        <v>19.399999999999999</v>
      </c>
      <c r="G37" s="53"/>
      <c r="H37" s="18"/>
      <c r="I37" s="11" t="str">
        <f>LEFT(Tabel1[[#This Row],[Ruumi tüüp (TALO Tüüpruumide nimestik)]],2)</f>
        <v>21</v>
      </c>
      <c r="J37" s="22" t="s">
        <v>3</v>
      </c>
      <c r="K37" s="18" t="s">
        <v>9</v>
      </c>
      <c r="L37" s="11" t="str">
        <f>IFERROR(VLOOKUP(Tabel1[[#This Row],[Üürnik]],'Lepingu lisa'!$AW$3:$AX$22,2,FALSE),"")</f>
        <v>KURESLOSSI12_03</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77</v>
      </c>
      <c r="B38" s="19">
        <v>127</v>
      </c>
      <c r="C38" s="18" t="s">
        <v>60</v>
      </c>
      <c r="D38" s="18" t="s">
        <v>78</v>
      </c>
      <c r="E38" s="18" t="s">
        <v>79</v>
      </c>
      <c r="F38" s="53">
        <v>4.5999999999999996</v>
      </c>
      <c r="G38" s="53"/>
      <c r="H38" s="18"/>
      <c r="I38" s="11" t="str">
        <f>LEFT(Tabel1[[#This Row],[Ruumi tüüp (TALO Tüüpruumide nimestik)]],2)</f>
        <v>83</v>
      </c>
      <c r="J38" s="22" t="s">
        <v>5</v>
      </c>
      <c r="K38" s="18"/>
      <c r="L38" s="11" t="str">
        <f>IFERROR(VLOOKUP(Tabel1[[#This Row],[Üürnik]],'Lepingu lisa'!$AW$3:$AX$22,2,FALSE),"")</f>
        <v/>
      </c>
      <c r="M38" s="11" t="str">
        <f>IFERROR(VLOOKUP(Tabel1[[#This Row],[Jaotus]],Tabelid!L:M,2,FALSE),"")</f>
        <v>BUILDING</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77</v>
      </c>
      <c r="B39" s="19">
        <v>128</v>
      </c>
      <c r="C39" s="18" t="s">
        <v>60</v>
      </c>
      <c r="D39" s="18" t="s">
        <v>80</v>
      </c>
      <c r="E39" s="18" t="s">
        <v>81</v>
      </c>
      <c r="F39" s="53">
        <v>20.7</v>
      </c>
      <c r="G39" s="53"/>
      <c r="H39" s="18"/>
      <c r="I39" s="11" t="str">
        <f>LEFT(Tabel1[[#This Row],[Ruumi tüüp (TALO Tüüpruumide nimestik)]],2)</f>
        <v>21</v>
      </c>
      <c r="J39" s="22" t="s">
        <v>3</v>
      </c>
      <c r="K39" s="18" t="s">
        <v>10</v>
      </c>
      <c r="L39" s="11" t="str">
        <f>IFERROR(VLOOKUP(Tabel1[[#This Row],[Üürnik]],'Lepingu lisa'!$AW$3:$AX$22,2,FALSE),"")</f>
        <v>KURESLOSSI12_02</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77</v>
      </c>
      <c r="B40" s="19">
        <v>129</v>
      </c>
      <c r="C40" s="18" t="s">
        <v>60</v>
      </c>
      <c r="D40" s="18" t="s">
        <v>80</v>
      </c>
      <c r="E40" s="18" t="s">
        <v>81</v>
      </c>
      <c r="F40" s="53">
        <v>12.2</v>
      </c>
      <c r="G40" s="53"/>
      <c r="H40" s="18"/>
      <c r="I40" s="11" t="str">
        <f>LEFT(Tabel1[[#This Row],[Ruumi tüüp (TALO Tüüpruumide nimestik)]],2)</f>
        <v>21</v>
      </c>
      <c r="J40" s="22" t="s">
        <v>3</v>
      </c>
      <c r="K40" s="18" t="s">
        <v>10</v>
      </c>
      <c r="L40" s="11" t="str">
        <f>IFERROR(VLOOKUP(Tabel1[[#This Row],[Üürnik]],'Lepingu lisa'!$AW$3:$AX$22,2,FALSE),"")</f>
        <v>KURESLOSSI12_02</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77</v>
      </c>
      <c r="B41" s="19">
        <v>130</v>
      </c>
      <c r="C41" s="18" t="s">
        <v>60</v>
      </c>
      <c r="D41" s="18" t="s">
        <v>80</v>
      </c>
      <c r="E41" s="18" t="s">
        <v>81</v>
      </c>
      <c r="F41" s="53">
        <v>20.399999999999999</v>
      </c>
      <c r="G41" s="53"/>
      <c r="H41" s="18"/>
      <c r="I41" s="11" t="str">
        <f>LEFT(Tabel1[[#This Row],[Ruumi tüüp (TALO Tüüpruumide nimestik)]],2)</f>
        <v>21</v>
      </c>
      <c r="J41" s="22" t="s">
        <v>3</v>
      </c>
      <c r="K41" s="18" t="s">
        <v>10</v>
      </c>
      <c r="L41" s="11" t="str">
        <f>IFERROR(VLOOKUP(Tabel1[[#This Row],[Üürnik]],'Lepingu lisa'!$AW$3:$AX$22,2,FALSE),"")</f>
        <v>KURESLOSSI12_02</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17</v>
      </c>
      <c r="B42" s="19">
        <v>200</v>
      </c>
      <c r="C42" s="18" t="s">
        <v>60</v>
      </c>
      <c r="D42" s="18" t="s">
        <v>72</v>
      </c>
      <c r="E42" s="18" t="s">
        <v>73</v>
      </c>
      <c r="F42" s="53">
        <v>2.4</v>
      </c>
      <c r="G42" s="53"/>
      <c r="H42" s="18"/>
      <c r="I42" s="11" t="str">
        <f>LEFT(Tabel1[[#This Row],[Ruumi tüüp (TALO Tüüpruumide nimestik)]],2)</f>
        <v>91</v>
      </c>
      <c r="J42" s="22" t="s">
        <v>74</v>
      </c>
      <c r="K42" s="18"/>
      <c r="L42" s="11" t="str">
        <f>IFERROR(VLOOKUP(Tabel1[[#This Row],[Üürnik]],'Lepingu lisa'!$AW$3:$AX$22,2,FALSE),"")</f>
        <v/>
      </c>
      <c r="M42" s="11" t="str">
        <f>IFERROR(VLOOKUP(Tabel1[[#This Row],[Jaotus]],Tabelid!L:M,2,FALSE),"")</f>
        <v>FLOOR</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17</v>
      </c>
      <c r="B43" s="19">
        <v>201</v>
      </c>
      <c r="C43" s="18" t="s">
        <v>60</v>
      </c>
      <c r="D43" s="18" t="s">
        <v>80</v>
      </c>
      <c r="E43" s="18" t="s">
        <v>81</v>
      </c>
      <c r="F43" s="53">
        <v>15.6</v>
      </c>
      <c r="G43" s="53"/>
      <c r="H43" s="18"/>
      <c r="I43" s="11" t="str">
        <f>LEFT(Tabel1[[#This Row],[Ruumi tüüp (TALO Tüüpruumide nimestik)]],2)</f>
        <v>21</v>
      </c>
      <c r="J43" s="22" t="s">
        <v>3</v>
      </c>
      <c r="K43" s="18" t="s">
        <v>63</v>
      </c>
      <c r="L43" s="11" t="str">
        <f>IFERROR(VLOOKUP(Tabel1[[#This Row],[Üürnik]],'Lepingu lisa'!$AW$3:$AX$22,2,FALSE),"")</f>
        <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17</v>
      </c>
      <c r="B44" s="19">
        <v>202</v>
      </c>
      <c r="C44" s="18" t="s">
        <v>60</v>
      </c>
      <c r="D44" s="18" t="s">
        <v>80</v>
      </c>
      <c r="E44" s="18" t="s">
        <v>81</v>
      </c>
      <c r="F44" s="53">
        <v>12.4</v>
      </c>
      <c r="G44" s="53"/>
      <c r="H44" s="18"/>
      <c r="I44" s="11" t="str">
        <f>LEFT(Tabel1[[#This Row],[Ruumi tüüp (TALO Tüüpruumide nimestik)]],2)</f>
        <v>21</v>
      </c>
      <c r="J44" s="22" t="s">
        <v>3</v>
      </c>
      <c r="K44" s="18" t="s">
        <v>263</v>
      </c>
      <c r="L44" s="11" t="str">
        <f>IFERROR(VLOOKUP(Tabel1[[#This Row],[Üürnik]],'Lepingu lisa'!$AW$3:$AX$22,2,FALSE),"")</f>
        <v>KURESLOSSI12_05</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17</v>
      </c>
      <c r="B45" s="19">
        <v>203</v>
      </c>
      <c r="C45" s="18" t="s">
        <v>60</v>
      </c>
      <c r="D45" s="18" t="s">
        <v>80</v>
      </c>
      <c r="E45" s="18" t="s">
        <v>81</v>
      </c>
      <c r="F45" s="53">
        <v>13.6</v>
      </c>
      <c r="G45" s="53"/>
      <c r="H45" s="18"/>
      <c r="I45" s="11" t="str">
        <f>LEFT(Tabel1[[#This Row],[Ruumi tüüp (TALO Tüüpruumide nimestik)]],2)</f>
        <v>21</v>
      </c>
      <c r="J45" s="22" t="s">
        <v>3</v>
      </c>
      <c r="K45" s="18" t="s">
        <v>263</v>
      </c>
      <c r="L45" s="11" t="str">
        <f>IFERROR(VLOOKUP(Tabel1[[#This Row],[Üürnik]],'Lepingu lisa'!$AW$3:$AX$22,2,FALSE),"")</f>
        <v>KURESLOSSI12_05</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17</v>
      </c>
      <c r="B46" s="19">
        <v>204</v>
      </c>
      <c r="C46" s="18" t="s">
        <v>60</v>
      </c>
      <c r="D46" s="18" t="s">
        <v>84</v>
      </c>
      <c r="E46" s="18" t="s">
        <v>85</v>
      </c>
      <c r="F46" s="53">
        <v>22</v>
      </c>
      <c r="G46" s="53"/>
      <c r="H46" s="18"/>
      <c r="I46" s="11" t="str">
        <f>LEFT(Tabel1[[#This Row],[Ruumi tüüp (TALO Tüüpruumide nimestik)]],2)</f>
        <v>53</v>
      </c>
      <c r="J46" s="22" t="s">
        <v>3</v>
      </c>
      <c r="K46" s="18" t="s">
        <v>63</v>
      </c>
      <c r="L46" s="11" t="str">
        <f>IFERROR(VLOOKUP(Tabel1[[#This Row],[Üürnik]],'Lepingu lisa'!$AW$3:$AX$22,2,FALSE),"")</f>
        <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17</v>
      </c>
      <c r="B47" s="19">
        <v>205</v>
      </c>
      <c r="C47" s="18" t="s">
        <v>56</v>
      </c>
      <c r="D47" s="18" t="s">
        <v>57</v>
      </c>
      <c r="E47" s="18" t="s">
        <v>58</v>
      </c>
      <c r="F47" s="53">
        <v>13.5</v>
      </c>
      <c r="G47" s="53"/>
      <c r="H47" s="18"/>
      <c r="I47" s="11" t="str">
        <f>LEFT(Tabel1[[#This Row],[Ruumi tüüp (TALO Tüüpruumide nimestik)]],2)</f>
        <v>92</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17</v>
      </c>
      <c r="B48" s="19">
        <v>206</v>
      </c>
      <c r="C48" s="18" t="s">
        <v>60</v>
      </c>
      <c r="D48" s="18" t="s">
        <v>80</v>
      </c>
      <c r="E48" s="18" t="s">
        <v>81</v>
      </c>
      <c r="F48" s="53">
        <v>15</v>
      </c>
      <c r="G48" s="53"/>
      <c r="H48" s="18"/>
      <c r="I48" s="11" t="str">
        <f>LEFT(Tabel1[[#This Row],[Ruumi tüüp (TALO Tüüpruumide nimestik)]],2)</f>
        <v>21</v>
      </c>
      <c r="J48" s="22" t="s">
        <v>3</v>
      </c>
      <c r="K48" s="18" t="s">
        <v>11</v>
      </c>
      <c r="L48" s="11" t="str">
        <f>IFERROR(VLOOKUP(Tabel1[[#This Row],[Üürnik]],'Lepingu lisa'!$AW$3:$AX$22,2,FALSE),"")</f>
        <v>KURESLOSSI12_01</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17</v>
      </c>
      <c r="B49" s="19">
        <v>207</v>
      </c>
      <c r="C49" s="18" t="s">
        <v>60</v>
      </c>
      <c r="D49" s="18" t="s">
        <v>80</v>
      </c>
      <c r="E49" s="18" t="s">
        <v>81</v>
      </c>
      <c r="F49" s="53">
        <v>21.6</v>
      </c>
      <c r="G49" s="53"/>
      <c r="H49" s="18"/>
      <c r="I49" s="11" t="str">
        <f>LEFT(Tabel1[[#This Row],[Ruumi tüüp (TALO Tüüpruumide nimestik)]],2)</f>
        <v>21</v>
      </c>
      <c r="J49" s="22" t="s">
        <v>3</v>
      </c>
      <c r="K49" s="18" t="s">
        <v>63</v>
      </c>
      <c r="L49" s="11" t="str">
        <f>IFERROR(VLOOKUP(Tabel1[[#This Row],[Üürnik]],'Lepingu lisa'!$AW$3:$AX$22,2,FALSE),"")</f>
        <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17</v>
      </c>
      <c r="B50" s="19">
        <v>208</v>
      </c>
      <c r="C50" s="18" t="s">
        <v>60</v>
      </c>
      <c r="D50" s="18" t="s">
        <v>88</v>
      </c>
      <c r="E50" s="18" t="s">
        <v>89</v>
      </c>
      <c r="F50" s="53">
        <v>3.4</v>
      </c>
      <c r="G50" s="53"/>
      <c r="H50" s="18"/>
      <c r="I50" s="11" t="str">
        <f>LEFT(Tabel1[[#This Row],[Ruumi tüüp (TALO Tüüpruumide nimestik)]],2)</f>
        <v>23</v>
      </c>
      <c r="J50" s="22" t="s">
        <v>3</v>
      </c>
      <c r="K50" s="18" t="s">
        <v>63</v>
      </c>
      <c r="L50" s="11" t="str">
        <f>IFERROR(VLOOKUP(Tabel1[[#This Row],[Üürnik]],'Lepingu lisa'!$AW$3:$AX$22,2,FALSE),"")</f>
        <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17</v>
      </c>
      <c r="B51" s="19">
        <v>209</v>
      </c>
      <c r="C51" s="18" t="s">
        <v>60</v>
      </c>
      <c r="D51" s="18" t="s">
        <v>80</v>
      </c>
      <c r="E51" s="18" t="s">
        <v>81</v>
      </c>
      <c r="F51" s="53">
        <v>29.8</v>
      </c>
      <c r="G51" s="53"/>
      <c r="H51" s="18"/>
      <c r="I51" s="11" t="str">
        <f>LEFT(Tabel1[[#This Row],[Ruumi tüüp (TALO Tüüpruumide nimestik)]],2)</f>
        <v>21</v>
      </c>
      <c r="J51" s="22" t="s">
        <v>3</v>
      </c>
      <c r="K51" s="18" t="s">
        <v>63</v>
      </c>
      <c r="L51" s="11" t="str">
        <f>IFERROR(VLOOKUP(Tabel1[[#This Row],[Üürnik]],'Lepingu lisa'!$AW$3:$AX$22,2,FALSE),"")</f>
        <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17</v>
      </c>
      <c r="B52" s="19">
        <v>210</v>
      </c>
      <c r="C52" s="18" t="s">
        <v>60</v>
      </c>
      <c r="D52" s="18" t="s">
        <v>84</v>
      </c>
      <c r="E52" s="18" t="s">
        <v>85</v>
      </c>
      <c r="F52" s="53">
        <v>23.3</v>
      </c>
      <c r="G52" s="53"/>
      <c r="H52" s="18"/>
      <c r="I52" s="11" t="str">
        <f>LEFT(Tabel1[[#This Row],[Ruumi tüüp (TALO Tüüpruumide nimestik)]],2)</f>
        <v>53</v>
      </c>
      <c r="J52" s="22" t="s">
        <v>3</v>
      </c>
      <c r="K52" s="18" t="s">
        <v>63</v>
      </c>
      <c r="L52" s="11" t="str">
        <f>IFERROR(VLOOKUP(Tabel1[[#This Row],[Üürnik]],'Lepingu lisa'!$AW$3:$AX$22,2,FALSE),"")</f>
        <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17</v>
      </c>
      <c r="B53" s="19">
        <v>211</v>
      </c>
      <c r="C53" s="18" t="s">
        <v>60</v>
      </c>
      <c r="D53" s="18" t="s">
        <v>80</v>
      </c>
      <c r="E53" s="18" t="s">
        <v>81</v>
      </c>
      <c r="F53" s="53">
        <v>17.2</v>
      </c>
      <c r="G53" s="53"/>
      <c r="H53" s="18"/>
      <c r="I53" s="11" t="str">
        <f>LEFT(Tabel1[[#This Row],[Ruumi tüüp (TALO Tüüpruumide nimestik)]],2)</f>
        <v>21</v>
      </c>
      <c r="J53" s="22" t="s">
        <v>3</v>
      </c>
      <c r="K53" s="18" t="s">
        <v>63</v>
      </c>
      <c r="L53" s="11" t="str">
        <f>IFERROR(VLOOKUP(Tabel1[[#This Row],[Üürnik]],'Lepingu lisa'!$AW$3:$AX$22,2,FALSE),"")</f>
        <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17</v>
      </c>
      <c r="B54" s="19">
        <v>212</v>
      </c>
      <c r="C54" s="18" t="s">
        <v>60</v>
      </c>
      <c r="D54" s="18" t="s">
        <v>80</v>
      </c>
      <c r="E54" s="18" t="s">
        <v>81</v>
      </c>
      <c r="F54" s="53">
        <v>15.9</v>
      </c>
      <c r="G54" s="53"/>
      <c r="H54" s="18"/>
      <c r="I54" s="11" t="str">
        <f>LEFT(Tabel1[[#This Row],[Ruumi tüüp (TALO Tüüpruumide nimestik)]],2)</f>
        <v>21</v>
      </c>
      <c r="J54" s="22" t="s">
        <v>3</v>
      </c>
      <c r="K54" s="18" t="s">
        <v>63</v>
      </c>
      <c r="L54" s="11" t="str">
        <f>IFERROR(VLOOKUP(Tabel1[[#This Row],[Üürnik]],'Lepingu lisa'!$AW$3:$AX$22,2,FALSE),"")</f>
        <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17</v>
      </c>
      <c r="B55" s="19" t="s">
        <v>269</v>
      </c>
      <c r="C55" s="18" t="s">
        <v>65</v>
      </c>
      <c r="D55" s="18" t="s">
        <v>112</v>
      </c>
      <c r="E55" s="18" t="s">
        <v>70</v>
      </c>
      <c r="F55" s="53">
        <v>1.8</v>
      </c>
      <c r="G55" s="53"/>
      <c r="H55" s="18"/>
      <c r="I55" s="11" t="str">
        <f>LEFT(Tabel1[[#This Row],[Ruumi tüüp (TALO Tüüpruumide nimestik)]],2)</f>
        <v>97</v>
      </c>
      <c r="J55" s="22"/>
      <c r="K55" s="18"/>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17</v>
      </c>
      <c r="B56" s="19">
        <v>213</v>
      </c>
      <c r="C56" s="18" t="s">
        <v>60</v>
      </c>
      <c r="D56" s="18" t="s">
        <v>80</v>
      </c>
      <c r="E56" s="18" t="s">
        <v>81</v>
      </c>
      <c r="F56" s="53">
        <v>13.5</v>
      </c>
      <c r="G56" s="53"/>
      <c r="H56" s="18"/>
      <c r="I56" s="11" t="str">
        <f>LEFT(Tabel1[[#This Row],[Ruumi tüüp (TALO Tüüpruumide nimestik)]],2)</f>
        <v>21</v>
      </c>
      <c r="J56" s="22" t="s">
        <v>3</v>
      </c>
      <c r="K56" s="18" t="s">
        <v>263</v>
      </c>
      <c r="L56" s="11" t="str">
        <f>IFERROR(VLOOKUP(Tabel1[[#This Row],[Üürnik]],'Lepingu lisa'!$AW$3:$AX$22,2,FALSE),"")</f>
        <v>KURESLOSSI12_05</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17</v>
      </c>
      <c r="B57" s="19">
        <v>214</v>
      </c>
      <c r="C57" s="18" t="s">
        <v>60</v>
      </c>
      <c r="D57" s="18" t="s">
        <v>80</v>
      </c>
      <c r="E57" s="18" t="s">
        <v>81</v>
      </c>
      <c r="F57" s="53">
        <v>13.2</v>
      </c>
      <c r="G57" s="53"/>
      <c r="H57" s="18"/>
      <c r="I57" s="11" t="str">
        <f>LEFT(Tabel1[[#This Row],[Ruumi tüüp (TALO Tüüpruumide nimestik)]],2)</f>
        <v>21</v>
      </c>
      <c r="J57" s="22" t="s">
        <v>3</v>
      </c>
      <c r="K57" s="18" t="s">
        <v>263</v>
      </c>
      <c r="L57" s="11" t="str">
        <f>IFERROR(VLOOKUP(Tabel1[[#This Row],[Üürnik]],'Lepingu lisa'!$AW$3:$AX$22,2,FALSE),"")</f>
        <v>KURESLOSSI12_05</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17</v>
      </c>
      <c r="B58" s="19">
        <v>215</v>
      </c>
      <c r="C58" s="18" t="s">
        <v>60</v>
      </c>
      <c r="D58" s="18" t="s">
        <v>80</v>
      </c>
      <c r="E58" s="18" t="s">
        <v>81</v>
      </c>
      <c r="F58" s="53">
        <v>12.5</v>
      </c>
      <c r="G58" s="53"/>
      <c r="H58" s="18"/>
      <c r="I58" s="11" t="str">
        <f>LEFT(Tabel1[[#This Row],[Ruumi tüüp (TALO Tüüpruumide nimestik)]],2)</f>
        <v>21</v>
      </c>
      <c r="J58" s="22" t="s">
        <v>3</v>
      </c>
      <c r="K58" s="18" t="s">
        <v>263</v>
      </c>
      <c r="L58" s="11" t="str">
        <f>IFERROR(VLOOKUP(Tabel1[[#This Row],[Üürnik]],'Lepingu lisa'!$AW$3:$AX$22,2,FALSE),"")</f>
        <v>KURESLOSSI12_05</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17</v>
      </c>
      <c r="B59" s="19">
        <v>216</v>
      </c>
      <c r="C59" s="18" t="s">
        <v>60</v>
      </c>
      <c r="D59" s="18" t="s">
        <v>80</v>
      </c>
      <c r="E59" s="18" t="s">
        <v>81</v>
      </c>
      <c r="F59" s="53">
        <v>15.2</v>
      </c>
      <c r="G59" s="53"/>
      <c r="H59" s="18"/>
      <c r="I59" s="11" t="str">
        <f>LEFT(Tabel1[[#This Row],[Ruumi tüüp (TALO Tüüpruumide nimestik)]],2)</f>
        <v>21</v>
      </c>
      <c r="J59" s="22" t="s">
        <v>3</v>
      </c>
      <c r="K59" s="18" t="s">
        <v>263</v>
      </c>
      <c r="L59" s="11" t="str">
        <f>IFERROR(VLOOKUP(Tabel1[[#This Row],[Üürnik]],'Lepingu lisa'!$AW$3:$AX$22,2,FALSE),"")</f>
        <v>KURESLOSSI12_05</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17</v>
      </c>
      <c r="B60" s="19">
        <v>217</v>
      </c>
      <c r="C60" s="18" t="s">
        <v>60</v>
      </c>
      <c r="D60" s="18" t="s">
        <v>72</v>
      </c>
      <c r="E60" s="18" t="s">
        <v>73</v>
      </c>
      <c r="F60" s="53">
        <v>70.900000000000006</v>
      </c>
      <c r="G60" s="53"/>
      <c r="H60" s="18"/>
      <c r="I60" s="11" t="str">
        <f>LEFT(Tabel1[[#This Row],[Ruumi tüüp (TALO Tüüpruumide nimestik)]],2)</f>
        <v>91</v>
      </c>
      <c r="J60" s="22" t="s">
        <v>74</v>
      </c>
      <c r="K60" s="18"/>
      <c r="L60" s="11" t="str">
        <f>IFERROR(VLOOKUP(Tabel1[[#This Row],[Üürnik]],'Lepingu lisa'!$AW$3:$AX$22,2,FALSE),"")</f>
        <v/>
      </c>
      <c r="M60" s="11" t="str">
        <f>IFERROR(VLOOKUP(Tabel1[[#This Row],[Jaotus]],Tabelid!L:M,2,FALSE),"")</f>
        <v>FLOOR</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c r="B61" s="19"/>
      <c r="C61" s="18"/>
      <c r="D61" s="18"/>
      <c r="E61" s="18"/>
      <c r="F61" s="53"/>
      <c r="G61" s="53"/>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c r="B62" s="19"/>
      <c r="C62" s="18"/>
      <c r="D62" s="18"/>
      <c r="E62" s="18"/>
      <c r="F62" s="53"/>
      <c r="G62" s="53"/>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c r="B63" s="19"/>
      <c r="C63" s="18"/>
      <c r="D63" s="18"/>
      <c r="E63" s="18"/>
      <c r="F63" s="53"/>
      <c r="G63" s="53"/>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c r="B64" s="19"/>
      <c r="C64" s="18"/>
      <c r="D64" s="18"/>
      <c r="E64" s="18"/>
      <c r="F64" s="53"/>
      <c r="G64" s="53"/>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9" priority="7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7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5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F81FD778-65B4-49C0-B21A-1662E47E1DF6}">
            <xm:f>AND($C4=Tabelid!J$4,$J4="")</xm:f>
            <x14:dxf>
              <fill>
                <patternFill>
                  <bgColor rgb="FFFFFFCC"/>
                </patternFill>
              </fill>
            </x14:dxf>
          </x14:cfRule>
          <xm:sqref>J4:J1003</xm:sqref>
        </x14:conditionalFormatting>
        <x14:conditionalFormatting xmlns:xm="http://schemas.microsoft.com/office/excel/2006/main">
          <x14:cfRule type="expression" priority="12" id="{E387A0F7-7FD6-4006-B682-D7DE4C65996F}">
            <xm:f>OR(AND($J4=Tabelid!$L$1,$K4=""),AND($J4&lt;&gt;Tabelid!$L$1,$K4&lt;&gt;""))</xm:f>
            <x14:dxf>
              <fill>
                <patternFill>
                  <bgColor rgb="FFFF0000"/>
                </patternFill>
              </fill>
            </x14:dxf>
          </x14:cfRule>
          <x14:cfRule type="expression" priority="14"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5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6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55" id="{A0716F3A-E2F5-4B35-9B95-355701E82439}">
            <xm:f>AND(NOT(OR(AND($J4=Tabelid!$L$6,NOT(O$3="")),AND($J4=Tabelid!$L$5,NOT(O$3=""),COUNTIFS($K:$K,O$3)&gt;0),AND($J4=Tabelid!$L$4,NOT(O$3=""),COUNTIFS($K$4:$K$1002,O$3,$A$4:$A$1002,$A4)&gt;0))),O4&lt;&gt;"")</xm:f>
            <x14:dxf>
              <fill>
                <patternFill>
                  <bgColor rgb="FFFF0000"/>
                </patternFill>
              </fill>
            </x14:dxf>
          </x14:cfRule>
          <x14:cfRule type="expression" priority="6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7109375" style="1" customWidth="1"/>
    <col min="3" max="3" width="34.5703125" bestFit="1" customWidth="1"/>
    <col min="4" max="4" width="74.5703125" bestFit="1" customWidth="1"/>
  </cols>
  <sheetData>
    <row r="1" spans="1:4" x14ac:dyDescent="0.25">
      <c r="A1" s="43" t="s">
        <v>47</v>
      </c>
      <c r="B1" s="44" t="s">
        <v>92</v>
      </c>
      <c r="C1" s="44" t="s">
        <v>93</v>
      </c>
      <c r="D1" s="44" t="s">
        <v>94</v>
      </c>
    </row>
    <row r="2" spans="1:4" x14ac:dyDescent="0.25">
      <c r="A2" s="45" t="s">
        <v>95</v>
      </c>
      <c r="B2" s="45" t="s">
        <v>96</v>
      </c>
      <c r="C2" s="45" t="s">
        <v>97</v>
      </c>
      <c r="D2" s="45" t="str">
        <f>C2&amp;A2&amp;B2</f>
        <v>KORRUSE AVATUD NETOPINDRõdu98 Välisruumid</v>
      </c>
    </row>
    <row r="3" spans="1:4" x14ac:dyDescent="0.25">
      <c r="A3" s="45" t="s">
        <v>98</v>
      </c>
      <c r="B3" s="45" t="s">
        <v>96</v>
      </c>
      <c r="C3" s="45" t="s">
        <v>97</v>
      </c>
      <c r="D3" s="45" t="str">
        <f t="shared" ref="D3:D66" si="0">C3&amp;A3&amp;B3</f>
        <v>KORRUSE AVATUD NETOPINDTerrass98 Välisruumid</v>
      </c>
    </row>
    <row r="4" spans="1:4" x14ac:dyDescent="0.25">
      <c r="A4" s="45" t="s">
        <v>99</v>
      </c>
      <c r="B4" s="45" t="s">
        <v>96</v>
      </c>
      <c r="C4" s="45" t="s">
        <v>97</v>
      </c>
      <c r="D4" s="45" t="str">
        <f t="shared" si="0"/>
        <v>KORRUSE AVATUD NETOPINDVarjualune98 Välisruumid</v>
      </c>
    </row>
    <row r="5" spans="1:4" x14ac:dyDescent="0.25">
      <c r="A5" s="45" t="s">
        <v>100</v>
      </c>
      <c r="B5" s="45" t="s">
        <v>70</v>
      </c>
      <c r="C5" s="45" t="s">
        <v>65</v>
      </c>
      <c r="D5" s="45" t="str">
        <f t="shared" si="0"/>
        <v>TEHNOPINDAlajaam/Trafo/Jaotla97 Elektrotehnilised ruumid</v>
      </c>
    </row>
    <row r="6" spans="1:4" x14ac:dyDescent="0.25">
      <c r="A6" s="45" t="s">
        <v>101</v>
      </c>
      <c r="B6" s="45" t="s">
        <v>67</v>
      </c>
      <c r="C6" s="45" t="s">
        <v>65</v>
      </c>
      <c r="D6" s="45" t="str">
        <f t="shared" si="0"/>
        <v>TEHNOPINDBasseini tehniline ruum94 Kütte- ja veehooldusruumid</v>
      </c>
    </row>
    <row r="7" spans="1:4" x14ac:dyDescent="0.25">
      <c r="A7" s="45" t="s">
        <v>102</v>
      </c>
      <c r="B7" s="45" t="s">
        <v>67</v>
      </c>
      <c r="C7" s="45" t="s">
        <v>65</v>
      </c>
      <c r="D7" s="45" t="str">
        <f t="shared" si="0"/>
        <v>TEHNOPINDBoileriruum94 Kütte- ja veehooldusruumid</v>
      </c>
    </row>
    <row r="8" spans="1:4" x14ac:dyDescent="0.25">
      <c r="A8" s="45" t="s">
        <v>69</v>
      </c>
      <c r="B8" s="45" t="s">
        <v>70</v>
      </c>
      <c r="C8" s="45" t="s">
        <v>65</v>
      </c>
      <c r="D8" s="45" t="str">
        <f t="shared" si="0"/>
        <v>TEHNOPINDElektrikilp97 Elektrotehnilised ruumid</v>
      </c>
    </row>
    <row r="9" spans="1:4" x14ac:dyDescent="0.25">
      <c r="A9" s="45" t="s">
        <v>103</v>
      </c>
      <c r="B9" s="45" t="s">
        <v>67</v>
      </c>
      <c r="C9" s="45" t="s">
        <v>65</v>
      </c>
      <c r="D9" s="45" t="str">
        <f t="shared" si="0"/>
        <v>TEHNOPINDGaasiruum94 Kütte- ja veehooldusruumid</v>
      </c>
    </row>
    <row r="10" spans="1:4" x14ac:dyDescent="0.25">
      <c r="A10" s="45" t="s">
        <v>104</v>
      </c>
      <c r="B10" s="45" t="s">
        <v>70</v>
      </c>
      <c r="C10" s="45" t="s">
        <v>65</v>
      </c>
      <c r="D10" s="45" t="str">
        <f t="shared" si="0"/>
        <v>TEHNOPINDGeneraatoriruum97 Elektrotehnilised ruumid</v>
      </c>
    </row>
    <row r="11" spans="1:4" x14ac:dyDescent="0.25">
      <c r="A11" s="45" t="s">
        <v>105</v>
      </c>
      <c r="B11" s="45" t="s">
        <v>106</v>
      </c>
      <c r="C11" s="45" t="s">
        <v>65</v>
      </c>
      <c r="D11" s="45" t="str">
        <f t="shared" si="0"/>
        <v>TEHNOPINDHoolderuum99 Liigitamata liiklus- ja tehnoruumid</v>
      </c>
    </row>
    <row r="12" spans="1:4" x14ac:dyDescent="0.25">
      <c r="A12" s="45" t="s">
        <v>107</v>
      </c>
      <c r="B12" s="45" t="s">
        <v>67</v>
      </c>
      <c r="C12" s="45" t="s">
        <v>65</v>
      </c>
      <c r="D12" s="45" t="str">
        <f t="shared" si="0"/>
        <v>TEHNOPINDJahutusruum94 Kütte- ja veehooldusruumid</v>
      </c>
    </row>
    <row r="13" spans="1:4" x14ac:dyDescent="0.25">
      <c r="A13" s="45" t="s">
        <v>66</v>
      </c>
      <c r="B13" s="45" t="s">
        <v>67</v>
      </c>
      <c r="C13" s="45" t="s">
        <v>65</v>
      </c>
      <c r="D13" s="45" t="str">
        <f t="shared" si="0"/>
        <v>TEHNOPINDKatlaruum94 Kütte- ja veehooldusruumid</v>
      </c>
    </row>
    <row r="14" spans="1:4" x14ac:dyDescent="0.25">
      <c r="A14" s="45" t="s">
        <v>108</v>
      </c>
      <c r="B14" s="45" t="s">
        <v>106</v>
      </c>
      <c r="C14" s="45" t="s">
        <v>65</v>
      </c>
      <c r="D14" s="45" t="str">
        <f t="shared" si="0"/>
        <v>TEHNOPINDKütusehoidla99 Liigitamata liiklus- ja tehnoruumid</v>
      </c>
    </row>
    <row r="15" spans="1:4" x14ac:dyDescent="0.25">
      <c r="A15" s="45" t="s">
        <v>109</v>
      </c>
      <c r="B15" s="45" t="s">
        <v>70</v>
      </c>
      <c r="C15" s="45" t="s">
        <v>65</v>
      </c>
      <c r="D15" s="45" t="str">
        <f t="shared" si="0"/>
        <v>TEHNOPINDLifti masinaruum97 Elektrotehnilised ruumid</v>
      </c>
    </row>
    <row r="16" spans="1:4" x14ac:dyDescent="0.25">
      <c r="A16" s="45" t="s">
        <v>109</v>
      </c>
      <c r="B16" s="45" t="s">
        <v>106</v>
      </c>
      <c r="C16" s="45" t="s">
        <v>65</v>
      </c>
      <c r="D16" s="45" t="str">
        <f t="shared" si="0"/>
        <v>TEHNOPINDLifti masinaruum99 Liigitamata liiklus- ja tehnoruumid</v>
      </c>
    </row>
    <row r="17" spans="1:4" x14ac:dyDescent="0.25">
      <c r="A17" s="45" t="s">
        <v>110</v>
      </c>
      <c r="B17" s="45" t="s">
        <v>70</v>
      </c>
      <c r="C17" s="45" t="s">
        <v>65</v>
      </c>
      <c r="D17" s="45" t="str">
        <f t="shared" si="0"/>
        <v>TEHNOPINDPumpla97 Elektrotehnilised ruumid</v>
      </c>
    </row>
    <row r="18" spans="1:4" x14ac:dyDescent="0.25">
      <c r="A18" s="45" t="s">
        <v>110</v>
      </c>
      <c r="B18" s="45" t="s">
        <v>106</v>
      </c>
      <c r="C18" s="45" t="s">
        <v>65</v>
      </c>
      <c r="D18" s="45" t="str">
        <f t="shared" si="0"/>
        <v>TEHNOPINDPumpla99 Liigitamata liiklus- ja tehnoruumid</v>
      </c>
    </row>
    <row r="19" spans="1:4" x14ac:dyDescent="0.25">
      <c r="A19" s="45" t="s">
        <v>111</v>
      </c>
      <c r="B19" s="45" t="s">
        <v>67</v>
      </c>
      <c r="C19" s="45" t="s">
        <v>65</v>
      </c>
      <c r="D19" s="45" t="str">
        <f t="shared" si="0"/>
        <v>TEHNOPINDSamarõhukamber94 Kütte- ja veehooldusruumid</v>
      </c>
    </row>
    <row r="20" spans="1:4" x14ac:dyDescent="0.25">
      <c r="A20" s="45" t="s">
        <v>111</v>
      </c>
      <c r="B20" s="45" t="s">
        <v>106</v>
      </c>
      <c r="C20" s="45" t="s">
        <v>65</v>
      </c>
      <c r="D20" s="45" t="str">
        <f t="shared" si="0"/>
        <v>TEHNOPINDSamarõhukamber99 Liigitamata liiklus- ja tehnoruumid</v>
      </c>
    </row>
    <row r="21" spans="1:4" x14ac:dyDescent="0.25">
      <c r="A21" s="45" t="s">
        <v>112</v>
      </c>
      <c r="B21" s="45" t="s">
        <v>70</v>
      </c>
      <c r="C21" s="45" t="s">
        <v>65</v>
      </c>
      <c r="D21" s="45" t="str">
        <f t="shared" si="0"/>
        <v>TEHNOPINDSideruum/Nõrkvool97 Elektrotehnilised ruumid</v>
      </c>
    </row>
    <row r="22" spans="1:4" x14ac:dyDescent="0.25">
      <c r="A22" s="45" t="s">
        <v>112</v>
      </c>
      <c r="B22" s="45" t="s">
        <v>106</v>
      </c>
      <c r="C22" s="45" t="s">
        <v>65</v>
      </c>
      <c r="D22" s="45" t="str">
        <f t="shared" si="0"/>
        <v>TEHNOPINDSideruum/Nõrkvool99 Liigitamata liiklus- ja tehnoruumid</v>
      </c>
    </row>
    <row r="23" spans="1:4" x14ac:dyDescent="0.25">
      <c r="A23" s="45" t="s">
        <v>113</v>
      </c>
      <c r="B23" s="45" t="s">
        <v>67</v>
      </c>
      <c r="C23" s="45" t="s">
        <v>65</v>
      </c>
      <c r="D23" s="45" t="str">
        <f t="shared" si="0"/>
        <v>TEHNOPINDSoojasõlm94 Kütte- ja veehooldusruumid</v>
      </c>
    </row>
    <row r="24" spans="1:4" x14ac:dyDescent="0.25">
      <c r="A24" s="45" t="s">
        <v>114</v>
      </c>
      <c r="B24" s="45" t="s">
        <v>67</v>
      </c>
      <c r="C24" s="45" t="s">
        <v>65</v>
      </c>
      <c r="D24" s="45" t="str">
        <f t="shared" si="0"/>
        <v>TEHNOPINDSprinkler/Tuletõrje pump94 Kütte- ja veehooldusruumid</v>
      </c>
    </row>
    <row r="25" spans="1:4" x14ac:dyDescent="0.25">
      <c r="A25" s="45" t="s">
        <v>114</v>
      </c>
      <c r="B25" s="45" t="s">
        <v>106</v>
      </c>
      <c r="C25" s="45" t="s">
        <v>65</v>
      </c>
      <c r="D25" s="45" t="str">
        <f t="shared" si="0"/>
        <v>TEHNOPINDSprinkler/Tuletõrje pump99 Liigitamata liiklus- ja tehnoruumid</v>
      </c>
    </row>
    <row r="26" spans="1:4" x14ac:dyDescent="0.25">
      <c r="A26" s="45" t="s">
        <v>115</v>
      </c>
      <c r="B26" s="45" t="s">
        <v>70</v>
      </c>
      <c r="C26" s="45" t="s">
        <v>65</v>
      </c>
      <c r="D26" s="45" t="str">
        <f t="shared" si="0"/>
        <v>TEHNOPINDUPS-ruum97 Elektrotehnilised ruumid</v>
      </c>
    </row>
    <row r="27" spans="1:4" x14ac:dyDescent="0.25">
      <c r="A27" s="45" t="s">
        <v>115</v>
      </c>
      <c r="B27" s="45" t="s">
        <v>106</v>
      </c>
      <c r="C27" s="45" t="s">
        <v>65</v>
      </c>
      <c r="D27" s="45" t="str">
        <f t="shared" si="0"/>
        <v>TEHNOPINDUPS-ruum99 Liigitamata liiklus- ja tehnoruumid</v>
      </c>
    </row>
    <row r="28" spans="1:4" x14ac:dyDescent="0.25">
      <c r="A28" s="45" t="s">
        <v>116</v>
      </c>
      <c r="B28" s="45" t="s">
        <v>67</v>
      </c>
      <c r="C28" s="45" t="s">
        <v>65</v>
      </c>
      <c r="D28" s="45" t="str">
        <f t="shared" si="0"/>
        <v>TEHNOPINDVeemõõdusõlm94 Kütte- ja veehooldusruumid</v>
      </c>
    </row>
    <row r="29" spans="1:4" x14ac:dyDescent="0.25">
      <c r="A29" s="45" t="s">
        <v>117</v>
      </c>
      <c r="B29" s="45" t="s">
        <v>118</v>
      </c>
      <c r="C29" s="45" t="s">
        <v>65</v>
      </c>
      <c r="D29" s="45" t="str">
        <f t="shared" si="0"/>
        <v>TEHNOPINDVent ruum96 Ventilatsiooniruumid</v>
      </c>
    </row>
    <row r="30" spans="1:4" x14ac:dyDescent="0.25">
      <c r="A30" s="45" t="s">
        <v>119</v>
      </c>
      <c r="B30" s="45" t="s">
        <v>118</v>
      </c>
      <c r="C30" s="45" t="s">
        <v>65</v>
      </c>
      <c r="D30" s="45" t="str">
        <f t="shared" si="0"/>
        <v>TEHNOPINDÕhuvõtukamber96 Ventilatsiooniruumid</v>
      </c>
    </row>
    <row r="31" spans="1:4" x14ac:dyDescent="0.25">
      <c r="A31" s="45" t="s">
        <v>120</v>
      </c>
      <c r="B31" s="45" t="s">
        <v>58</v>
      </c>
      <c r="C31" s="45" t="s">
        <v>56</v>
      </c>
      <c r="D31" s="45" t="str">
        <f t="shared" si="0"/>
        <v>VERTIKAALSETE ÜHENDUSTEEDE PINDLift92 Vertikaalliiklusruumid</v>
      </c>
    </row>
    <row r="32" spans="1:4" x14ac:dyDescent="0.25">
      <c r="A32" s="45" t="s">
        <v>121</v>
      </c>
      <c r="B32" s="45" t="s">
        <v>58</v>
      </c>
      <c r="C32" s="45" t="s">
        <v>56</v>
      </c>
      <c r="D32" s="45" t="str">
        <f t="shared" si="0"/>
        <v>VERTIKAALSETE ÜHENDUSTEEDE PINDŠaht92 Vertikaalliiklusruumid</v>
      </c>
    </row>
    <row r="33" spans="1:4" x14ac:dyDescent="0.25">
      <c r="A33" s="45" t="s">
        <v>57</v>
      </c>
      <c r="B33" s="45" t="s">
        <v>58</v>
      </c>
      <c r="C33" s="45" t="s">
        <v>56</v>
      </c>
      <c r="D33" s="45" t="str">
        <f t="shared" si="0"/>
        <v>VERTIKAALSETE ÜHENDUSTEEDE PINDTrepp/Trepikoda92 Vertikaalliiklusruumid</v>
      </c>
    </row>
    <row r="34" spans="1:4" x14ac:dyDescent="0.25">
      <c r="A34" s="45" t="s">
        <v>122</v>
      </c>
      <c r="B34" s="45" t="s">
        <v>73</v>
      </c>
      <c r="C34" s="45" t="s">
        <v>60</v>
      </c>
      <c r="D34" s="45" t="str">
        <f t="shared" si="0"/>
        <v>ÜÜRITAV PINDAatrium/Fuajee91 Horisontaalliiklusruumid</v>
      </c>
    </row>
    <row r="35" spans="1:4" x14ac:dyDescent="0.25">
      <c r="A35" s="45" t="s">
        <v>88</v>
      </c>
      <c r="B35" s="45" t="s">
        <v>89</v>
      </c>
      <c r="C35" s="45" t="s">
        <v>60</v>
      </c>
      <c r="D35" s="45" t="str">
        <f t="shared" si="0"/>
        <v>ÜÜRITAV PINDAbiruum23 Äriruumide abiruumid</v>
      </c>
    </row>
    <row r="36" spans="1:4" x14ac:dyDescent="0.25">
      <c r="A36" s="45" t="s">
        <v>84</v>
      </c>
      <c r="B36" s="45" t="s">
        <v>85</v>
      </c>
      <c r="C36" s="45" t="s">
        <v>60</v>
      </c>
      <c r="D36" s="45" t="str">
        <f t="shared" si="0"/>
        <v>ÜÜRITAV PINDArhiiv53 Arhiivid</v>
      </c>
    </row>
    <row r="37" spans="1:4" x14ac:dyDescent="0.25">
      <c r="A37" s="45" t="s">
        <v>123</v>
      </c>
      <c r="B37" s="45" t="s">
        <v>124</v>
      </c>
      <c r="C37" s="45" t="s">
        <v>60</v>
      </c>
      <c r="D37" s="45" t="str">
        <f t="shared" si="0"/>
        <v>ÜÜRITAV PINDAuditoorium34 Auditooriumid</v>
      </c>
    </row>
    <row r="38" spans="1:4" x14ac:dyDescent="0.25">
      <c r="A38" s="45" t="s">
        <v>125</v>
      </c>
      <c r="B38" s="45" t="s">
        <v>126</v>
      </c>
      <c r="C38" s="45" t="s">
        <v>60</v>
      </c>
      <c r="D38" s="45" t="str">
        <f t="shared" si="0"/>
        <v>ÜÜRITAV PINDAutopesula85 Pesumaja</v>
      </c>
    </row>
    <row r="39" spans="1:4" x14ac:dyDescent="0.25">
      <c r="A39" s="45" t="s">
        <v>127</v>
      </c>
      <c r="B39" s="45" t="s">
        <v>128</v>
      </c>
      <c r="C39" s="45" t="s">
        <v>60</v>
      </c>
      <c r="D39" s="45" t="str">
        <f t="shared" si="0"/>
        <v>ÜÜRITAV PINDDesokamber49 Ruumigrupi liigitamata eriruumid</v>
      </c>
    </row>
    <row r="40" spans="1:4" x14ac:dyDescent="0.25">
      <c r="A40" s="45" t="s">
        <v>129</v>
      </c>
      <c r="B40" s="45" t="s">
        <v>85</v>
      </c>
      <c r="C40" s="45" t="s">
        <v>60</v>
      </c>
      <c r="D40" s="45" t="str">
        <f t="shared" si="0"/>
        <v>ÜÜRITAV PINDDokumendihoidla53 Arhiivid</v>
      </c>
    </row>
    <row r="41" spans="1:4" x14ac:dyDescent="0.25">
      <c r="A41" s="45" t="s">
        <v>129</v>
      </c>
      <c r="B41" s="45" t="s">
        <v>62</v>
      </c>
      <c r="C41" s="45" t="s">
        <v>60</v>
      </c>
      <c r="D41" s="45" t="str">
        <f t="shared" si="0"/>
        <v>ÜÜRITAV PINDDokumendihoidla59 Liigitamata hoiuruumid</v>
      </c>
    </row>
    <row r="42" spans="1:4" x14ac:dyDescent="0.25">
      <c r="A42" s="45" t="s">
        <v>130</v>
      </c>
      <c r="B42" s="45" t="s">
        <v>73</v>
      </c>
      <c r="C42" s="45" t="s">
        <v>60</v>
      </c>
      <c r="D42" s="45" t="str">
        <f t="shared" si="0"/>
        <v>ÜÜRITAV PINDEesruum91 Horisontaalliiklusruumid</v>
      </c>
    </row>
    <row r="43" spans="1:4" x14ac:dyDescent="0.25">
      <c r="A43" s="45" t="s">
        <v>131</v>
      </c>
      <c r="B43" s="45" t="s">
        <v>132</v>
      </c>
      <c r="C43" s="45" t="s">
        <v>60</v>
      </c>
      <c r="D43" s="45" t="str">
        <f t="shared" si="0"/>
        <v>ÜÜRITAV PINDEluruum11 Korterid tubade arvu järgi</v>
      </c>
    </row>
    <row r="44" spans="1:4" x14ac:dyDescent="0.25">
      <c r="A44" s="45" t="s">
        <v>131</v>
      </c>
      <c r="B44" s="45" t="s">
        <v>133</v>
      </c>
      <c r="C44" s="45" t="s">
        <v>60</v>
      </c>
      <c r="D44" s="45" t="str">
        <f t="shared" si="0"/>
        <v>ÜÜRITAV PINDEluruum12 Eluruumid eraldi</v>
      </c>
    </row>
    <row r="45" spans="1:4" x14ac:dyDescent="0.25">
      <c r="A45" s="45" t="s">
        <v>131</v>
      </c>
      <c r="B45" s="45" t="s">
        <v>134</v>
      </c>
      <c r="C45" s="45" t="s">
        <v>60</v>
      </c>
      <c r="D45" s="45" t="str">
        <f t="shared" si="0"/>
        <v>ÜÜRITAV PINDEluruum13 Majutusruumid</v>
      </c>
    </row>
    <row r="46" spans="1:4" x14ac:dyDescent="0.25">
      <c r="A46" s="45" t="s">
        <v>131</v>
      </c>
      <c r="B46" s="45" t="s">
        <v>135</v>
      </c>
      <c r="C46" s="45" t="s">
        <v>60</v>
      </c>
      <c r="D46" s="45" t="str">
        <f t="shared" si="0"/>
        <v>ÜÜRITAV PINDEluruum15 Ühiselamutoad</v>
      </c>
    </row>
    <row r="47" spans="1:4" x14ac:dyDescent="0.25">
      <c r="A47" s="45" t="s">
        <v>131</v>
      </c>
      <c r="B47" s="45" t="s">
        <v>136</v>
      </c>
      <c r="C47" s="45" t="s">
        <v>60</v>
      </c>
      <c r="D47" s="45" t="str">
        <f t="shared" si="0"/>
        <v>ÜÜRITAV PINDEluruum16 Hotellitoad</v>
      </c>
    </row>
    <row r="48" spans="1:4" x14ac:dyDescent="0.25">
      <c r="A48" s="45" t="s">
        <v>131</v>
      </c>
      <c r="B48" s="45" t="s">
        <v>137</v>
      </c>
      <c r="C48" s="45" t="s">
        <v>60</v>
      </c>
      <c r="D48" s="45" t="str">
        <f t="shared" si="0"/>
        <v>ÜÜRITAV PINDEluruum17 Kasarmutoad</v>
      </c>
    </row>
    <row r="49" spans="1:4" x14ac:dyDescent="0.25">
      <c r="A49" s="45" t="s">
        <v>131</v>
      </c>
      <c r="B49" s="45" t="s">
        <v>138</v>
      </c>
      <c r="C49" s="45" t="s">
        <v>60</v>
      </c>
      <c r="D49" s="45" t="str">
        <f t="shared" si="0"/>
        <v>ÜÜRITAV PINDEluruum18 Magamissaalid</v>
      </c>
    </row>
    <row r="50" spans="1:4" x14ac:dyDescent="0.25">
      <c r="A50" s="45" t="s">
        <v>131</v>
      </c>
      <c r="B50" s="45" t="s">
        <v>139</v>
      </c>
      <c r="C50" s="45" t="s">
        <v>60</v>
      </c>
      <c r="D50" s="45" t="str">
        <f t="shared" si="0"/>
        <v>ÜÜRITAV PINDEluruum19 Liigitamata eluruumid</v>
      </c>
    </row>
    <row r="51" spans="1:4" x14ac:dyDescent="0.25">
      <c r="A51" s="45" t="s">
        <v>140</v>
      </c>
      <c r="B51" s="45" t="s">
        <v>128</v>
      </c>
      <c r="C51" s="45" t="s">
        <v>60</v>
      </c>
      <c r="D51" s="45" t="str">
        <f t="shared" si="0"/>
        <v>ÜÜRITAV PINDEriotstarbeline ruum49 Ruumigrupi liigitamata eriruumid</v>
      </c>
    </row>
    <row r="52" spans="1:4" x14ac:dyDescent="0.25">
      <c r="A52" s="45" t="s">
        <v>82</v>
      </c>
      <c r="B52" s="45" t="s">
        <v>83</v>
      </c>
      <c r="C52" s="45" t="s">
        <v>60</v>
      </c>
      <c r="D52" s="45" t="str">
        <f t="shared" si="0"/>
        <v>ÜÜRITAV PINDGaraaž55 Garaažid</v>
      </c>
    </row>
    <row r="53" spans="1:4" x14ac:dyDescent="0.25">
      <c r="A53" s="45" t="s">
        <v>141</v>
      </c>
      <c r="B53" s="45" t="s">
        <v>142</v>
      </c>
      <c r="C53" s="45" t="s">
        <v>60</v>
      </c>
      <c r="D53" s="45" t="str">
        <f t="shared" si="0"/>
        <v>ÜÜRITAV PINDGarderoob51 Garderoobiruumid</v>
      </c>
    </row>
    <row r="54" spans="1:4" x14ac:dyDescent="0.25">
      <c r="A54" s="45" t="s">
        <v>143</v>
      </c>
      <c r="B54" s="45" t="s">
        <v>144</v>
      </c>
      <c r="C54" s="45" t="s">
        <v>60</v>
      </c>
      <c r="D54" s="45" t="str">
        <f t="shared" si="0"/>
        <v>ÜÜRITAV PINDHoiuruum/Ladu52 Laod</v>
      </c>
    </row>
    <row r="55" spans="1:4" x14ac:dyDescent="0.25">
      <c r="A55" s="45" t="s">
        <v>143</v>
      </c>
      <c r="B55" s="45" t="s">
        <v>62</v>
      </c>
      <c r="C55" s="45" t="s">
        <v>60</v>
      </c>
      <c r="D55" s="45" t="str">
        <f t="shared" si="0"/>
        <v>ÜÜRITAV PINDHoiuruum/Ladu59 Liigitamata hoiuruumid</v>
      </c>
    </row>
    <row r="56" spans="1:4" x14ac:dyDescent="0.25">
      <c r="A56" s="45" t="s">
        <v>145</v>
      </c>
      <c r="B56" s="45" t="s">
        <v>62</v>
      </c>
      <c r="C56" s="45" t="s">
        <v>60</v>
      </c>
      <c r="D56" s="45" t="str">
        <f t="shared" si="0"/>
        <v>ÜÜRITAV PINDJalgrataste hoidla59 Liigitamata hoiuruumid</v>
      </c>
    </row>
    <row r="57" spans="1:4" x14ac:dyDescent="0.25">
      <c r="A57" s="45" t="s">
        <v>146</v>
      </c>
      <c r="B57" s="45" t="s">
        <v>147</v>
      </c>
      <c r="C57" s="45" t="s">
        <v>60</v>
      </c>
      <c r="D57" s="45" t="str">
        <f t="shared" si="0"/>
        <v>ÜÜRITAV PINDJäätmed87 Jäätmehooldusruumid</v>
      </c>
    </row>
    <row r="58" spans="1:4" x14ac:dyDescent="0.25">
      <c r="A58" s="46" t="s">
        <v>148</v>
      </c>
      <c r="B58" s="45" t="s">
        <v>128</v>
      </c>
      <c r="C58" s="45" t="s">
        <v>60</v>
      </c>
      <c r="D58" s="45" t="str">
        <f t="shared" si="0"/>
        <v>ÜÜRITAV PINDKaaluruum49 Ruumigrupi liigitamata eriruumid</v>
      </c>
    </row>
    <row r="59" spans="1:4" x14ac:dyDescent="0.25">
      <c r="A59" s="45" t="s">
        <v>80</v>
      </c>
      <c r="B59" s="45" t="s">
        <v>81</v>
      </c>
      <c r="C59" s="45" t="s">
        <v>60</v>
      </c>
      <c r="D59" s="45" t="str">
        <f t="shared" si="0"/>
        <v>ÜÜRITAV PINDKabinet/Büroo21 Bürooruumid</v>
      </c>
    </row>
    <row r="60" spans="1:4" x14ac:dyDescent="0.25">
      <c r="A60" s="45" t="s">
        <v>80</v>
      </c>
      <c r="B60" s="45" t="s">
        <v>149</v>
      </c>
      <c r="C60" s="45" t="s">
        <v>60</v>
      </c>
      <c r="D60" s="45" t="str">
        <f t="shared" si="0"/>
        <v>ÜÜRITAV PINDKabinet/Büroo22 Äriruumid</v>
      </c>
    </row>
    <row r="61" spans="1:4" x14ac:dyDescent="0.25">
      <c r="A61" s="45" t="s">
        <v>61</v>
      </c>
      <c r="B61" s="45" t="s">
        <v>62</v>
      </c>
      <c r="C61" s="45" t="s">
        <v>60</v>
      </c>
      <c r="D61" s="45" t="str">
        <f t="shared" si="0"/>
        <v>ÜÜRITAV PINDKelder59 Liigitamata hoiuruumid</v>
      </c>
    </row>
    <row r="62" spans="1:4" x14ac:dyDescent="0.25">
      <c r="A62" s="45" t="s">
        <v>61</v>
      </c>
      <c r="B62" s="45" t="s">
        <v>150</v>
      </c>
      <c r="C62" s="45" t="s">
        <v>60</v>
      </c>
      <c r="D62" s="45" t="str">
        <f t="shared" si="0"/>
        <v>ÜÜRITAV PINDKelder82 Kinnistu juurde kuuluvad laod</v>
      </c>
    </row>
    <row r="63" spans="1:4" x14ac:dyDescent="0.25">
      <c r="A63" s="45" t="s">
        <v>61</v>
      </c>
      <c r="B63" s="45" t="s">
        <v>151</v>
      </c>
      <c r="C63" s="45" t="s">
        <v>60</v>
      </c>
      <c r="D63" s="45" t="str">
        <f t="shared" si="0"/>
        <v>ÜÜRITAV PINDKelder88 Kinnistu eriruumid</v>
      </c>
    </row>
    <row r="64" spans="1:4" x14ac:dyDescent="0.25">
      <c r="A64" s="45" t="s">
        <v>152</v>
      </c>
      <c r="B64" s="45" t="s">
        <v>62</v>
      </c>
      <c r="C64" s="45" t="s">
        <v>60</v>
      </c>
      <c r="D64" s="45" t="str">
        <f t="shared" si="0"/>
        <v>ÜÜRITAV PINDKemikaalid59 Liigitamata hoiuruumid</v>
      </c>
    </row>
    <row r="65" spans="1:4" x14ac:dyDescent="0.25">
      <c r="A65" s="45" t="s">
        <v>153</v>
      </c>
      <c r="B65" s="45" t="s">
        <v>139</v>
      </c>
      <c r="C65" s="45" t="s">
        <v>60</v>
      </c>
      <c r="D65" s="45" t="str">
        <f t="shared" si="0"/>
        <v>ÜÜRITAV PINDKinnipidamisruum19 Liigitamata eluruumid</v>
      </c>
    </row>
    <row r="66" spans="1:4" x14ac:dyDescent="0.25">
      <c r="A66" s="45" t="s">
        <v>153</v>
      </c>
      <c r="B66" s="45" t="s">
        <v>128</v>
      </c>
      <c r="C66" s="45" t="s">
        <v>60</v>
      </c>
      <c r="D66" s="45" t="str">
        <f t="shared" si="0"/>
        <v>ÜÜRITAV PINDKinnipidamisruum49 Ruumigrupi liigitamata eriruumid</v>
      </c>
    </row>
    <row r="67" spans="1:4" x14ac:dyDescent="0.25">
      <c r="A67" s="45" t="s">
        <v>154</v>
      </c>
      <c r="B67" s="45" t="s">
        <v>155</v>
      </c>
      <c r="C67" s="45" t="s">
        <v>60</v>
      </c>
      <c r="D67" s="45" t="str">
        <f t="shared" ref="D67:D120" si="1">C67&amp;A67&amp;B67</f>
        <v>ÜÜRITAV PINDKlassiruum31 Klassiruumid</v>
      </c>
    </row>
    <row r="68" spans="1:4" x14ac:dyDescent="0.25">
      <c r="A68" s="45" t="s">
        <v>156</v>
      </c>
      <c r="B68" s="45" t="s">
        <v>128</v>
      </c>
      <c r="C68" s="45" t="s">
        <v>60</v>
      </c>
      <c r="D68" s="45" t="str">
        <f t="shared" si="1"/>
        <v>ÜÜRITAV PINDKoeraruum49 Ruumigrupi liigitamata eriruumid</v>
      </c>
    </row>
    <row r="69" spans="1:4" x14ac:dyDescent="0.25">
      <c r="A69" s="45" t="s">
        <v>157</v>
      </c>
      <c r="B69" s="45" t="s">
        <v>81</v>
      </c>
      <c r="C69" s="45" t="s">
        <v>60</v>
      </c>
      <c r="D69" s="45" t="str">
        <f t="shared" si="1"/>
        <v>ÜÜRITAV PINDKohtusaal21 Bürooruumid</v>
      </c>
    </row>
    <row r="70" spans="1:4" x14ac:dyDescent="0.25">
      <c r="A70" s="45" t="s">
        <v>72</v>
      </c>
      <c r="B70" s="45" t="s">
        <v>73</v>
      </c>
      <c r="C70" s="45" t="s">
        <v>60</v>
      </c>
      <c r="D70" s="45" t="str">
        <f t="shared" si="1"/>
        <v>ÜÜRITAV PINDKoridor91 Horisontaalliiklusruumid</v>
      </c>
    </row>
    <row r="71" spans="1:4" x14ac:dyDescent="0.25">
      <c r="A71" s="45" t="s">
        <v>158</v>
      </c>
      <c r="B71" s="45" t="s">
        <v>159</v>
      </c>
      <c r="C71" s="45" t="s">
        <v>60</v>
      </c>
      <c r="D71" s="45" t="str">
        <f t="shared" si="1"/>
        <v>ÜÜRITAV PINDKoristus- ja hooldusruum86 Koristus- ja hooldusruumid</v>
      </c>
    </row>
    <row r="72" spans="1:4" x14ac:dyDescent="0.25">
      <c r="A72" s="46" t="s">
        <v>160</v>
      </c>
      <c r="B72" s="45" t="s">
        <v>161</v>
      </c>
      <c r="C72" s="45" t="s">
        <v>60</v>
      </c>
      <c r="D72" s="45" t="str">
        <f t="shared" si="1"/>
        <v>ÜÜRITAV PINDKöögi abiruum64 Köögiruumid</v>
      </c>
    </row>
    <row r="73" spans="1:4" x14ac:dyDescent="0.25">
      <c r="A73" s="45" t="s">
        <v>90</v>
      </c>
      <c r="B73" s="45" t="s">
        <v>91</v>
      </c>
      <c r="C73" s="45" t="s">
        <v>60</v>
      </c>
      <c r="D73" s="45" t="str">
        <f>C73&amp;A73&amp;B73</f>
        <v>ÜÜRITAV PINDKööginurk/Köök62 Töökoha söögitoad</v>
      </c>
    </row>
    <row r="74" spans="1:4" x14ac:dyDescent="0.25">
      <c r="A74" s="45" t="s">
        <v>90</v>
      </c>
      <c r="B74" s="45" t="s">
        <v>161</v>
      </c>
      <c r="C74" s="45" t="s">
        <v>60</v>
      </c>
      <c r="D74" s="45" t="str">
        <f t="shared" si="1"/>
        <v>ÜÜRITAV PINDKööginurk/Köök64 Köögiruumid</v>
      </c>
    </row>
    <row r="75" spans="1:4" x14ac:dyDescent="0.25">
      <c r="A75" s="46" t="s">
        <v>162</v>
      </c>
      <c r="B75" s="45" t="s">
        <v>163</v>
      </c>
      <c r="C75" s="45" t="s">
        <v>60</v>
      </c>
      <c r="D75" s="45" t="str">
        <f t="shared" si="1"/>
        <v>ÜÜRITAV PINDKülmik65 Köögi külmkambrid</v>
      </c>
    </row>
    <row r="76" spans="1:4" x14ac:dyDescent="0.25">
      <c r="A76" s="45" t="s">
        <v>164</v>
      </c>
      <c r="B76" s="45" t="s">
        <v>128</v>
      </c>
      <c r="C76" s="45" t="s">
        <v>60</v>
      </c>
      <c r="D76" s="45" t="str">
        <f t="shared" si="1"/>
        <v>ÜÜRITAV PINDLaadimisruum/-tsoon49 Ruumigrupi liigitamata eriruumid</v>
      </c>
    </row>
    <row r="77" spans="1:4" x14ac:dyDescent="0.25">
      <c r="A77" s="45" t="s">
        <v>165</v>
      </c>
      <c r="B77" s="45" t="s">
        <v>166</v>
      </c>
      <c r="C77" s="45" t="s">
        <v>60</v>
      </c>
      <c r="D77" s="45" t="str">
        <f t="shared" si="1"/>
        <v>ÜÜRITAV PINDLaboratoorium36 Laboratooriumiruumid</v>
      </c>
    </row>
    <row r="78" spans="1:4" x14ac:dyDescent="0.25">
      <c r="A78" s="45" t="s">
        <v>167</v>
      </c>
      <c r="B78" s="45" t="s">
        <v>128</v>
      </c>
      <c r="C78" s="45" t="s">
        <v>60</v>
      </c>
      <c r="D78" s="45" t="str">
        <f t="shared" si="1"/>
        <v>ÜÜRITAV PINDLahangusaal49 Ruumigrupi liigitamata eriruumid</v>
      </c>
    </row>
    <row r="79" spans="1:4" x14ac:dyDescent="0.25">
      <c r="A79" s="45" t="s">
        <v>168</v>
      </c>
      <c r="B79" s="45" t="s">
        <v>128</v>
      </c>
      <c r="C79" s="45" t="s">
        <v>60</v>
      </c>
      <c r="D79" s="45" t="str">
        <f t="shared" si="1"/>
        <v>ÜÜRITAV PINDLasketiir49 Ruumigrupi liigitamata eriruumid</v>
      </c>
    </row>
    <row r="80" spans="1:4" x14ac:dyDescent="0.25">
      <c r="A80" s="45" t="s">
        <v>169</v>
      </c>
      <c r="B80" s="45" t="s">
        <v>170</v>
      </c>
      <c r="C80" s="45" t="s">
        <v>60</v>
      </c>
      <c r="D80" s="45" t="str">
        <f t="shared" si="1"/>
        <v>ÜÜRITAV PINDLaut41 Tootmisruumid</v>
      </c>
    </row>
    <row r="81" spans="1:4" x14ac:dyDescent="0.25">
      <c r="A81" s="45" t="s">
        <v>169</v>
      </c>
      <c r="B81" s="46" t="s">
        <v>151</v>
      </c>
      <c r="C81" s="45" t="s">
        <v>60</v>
      </c>
      <c r="D81" s="45" t="str">
        <f t="shared" si="1"/>
        <v>ÜÜRITAV PINDLaut88 Kinnistu eriruumid</v>
      </c>
    </row>
    <row r="82" spans="1:4" x14ac:dyDescent="0.25">
      <c r="A82" s="45" t="s">
        <v>171</v>
      </c>
      <c r="B82" s="45" t="s">
        <v>172</v>
      </c>
      <c r="C82" s="45" t="s">
        <v>60</v>
      </c>
      <c r="D82" s="45" t="str">
        <f t="shared" si="1"/>
        <v>ÜÜRITAV PINDLava/Kino77 Klubi- ja harrastusruumid</v>
      </c>
    </row>
    <row r="83" spans="1:4" x14ac:dyDescent="0.25">
      <c r="A83" s="45" t="s">
        <v>173</v>
      </c>
      <c r="B83" s="45" t="s">
        <v>174</v>
      </c>
      <c r="C83" s="45" t="s">
        <v>60</v>
      </c>
      <c r="D83" s="45" t="str">
        <f t="shared" si="1"/>
        <v>ÜÜRITAV PINDLeiliruum74 Leiliruumid</v>
      </c>
    </row>
    <row r="84" spans="1:4" x14ac:dyDescent="0.25">
      <c r="A84" s="45" t="s">
        <v>175</v>
      </c>
      <c r="B84" s="45" t="s">
        <v>79</v>
      </c>
      <c r="C84" s="45" t="s">
        <v>60</v>
      </c>
      <c r="D84" s="45" t="str">
        <f t="shared" si="1"/>
        <v>ÜÜRITAV PINDLüüs83 Sissepääsuruumid</v>
      </c>
    </row>
    <row r="85" spans="1:4" x14ac:dyDescent="0.25">
      <c r="A85" s="45" t="s">
        <v>175</v>
      </c>
      <c r="B85" s="45" t="s">
        <v>73</v>
      </c>
      <c r="C85" s="45" t="s">
        <v>60</v>
      </c>
      <c r="D85" s="45" t="str">
        <f t="shared" si="1"/>
        <v>ÜÜRITAV PINDLüüs91 Horisontaalliiklusruumid</v>
      </c>
    </row>
    <row r="86" spans="1:4" x14ac:dyDescent="0.25">
      <c r="A86" s="45" t="s">
        <v>176</v>
      </c>
      <c r="B86" s="45" t="s">
        <v>81</v>
      </c>
      <c r="C86" s="45" t="s">
        <v>60</v>
      </c>
      <c r="D86" s="45" t="str">
        <f t="shared" si="1"/>
        <v>ÜÜRITAV PINDNõupidamise ruum21 Bürooruumid</v>
      </c>
    </row>
    <row r="87" spans="1:4" x14ac:dyDescent="0.25">
      <c r="A87" s="45" t="s">
        <v>177</v>
      </c>
      <c r="B87" s="45" t="s">
        <v>178</v>
      </c>
      <c r="C87" s="45" t="s">
        <v>60</v>
      </c>
      <c r="D87" s="45" t="str">
        <f t="shared" si="1"/>
        <v>ÜÜRITAV PINDNäitusesaal/Muuseum46 Kultuuriasutuste ruumid</v>
      </c>
    </row>
    <row r="88" spans="1:4" x14ac:dyDescent="0.25">
      <c r="A88" s="45" t="s">
        <v>179</v>
      </c>
      <c r="B88" s="45" t="s">
        <v>149</v>
      </c>
      <c r="C88" s="45" t="s">
        <v>60</v>
      </c>
      <c r="D88" s="45" t="str">
        <f t="shared" si="1"/>
        <v>ÜÜRITAV PINDOoteruum/Teenindusruum22 Äriruumid</v>
      </c>
    </row>
    <row r="89" spans="1:4" x14ac:dyDescent="0.25">
      <c r="A89" s="45" t="s">
        <v>179</v>
      </c>
      <c r="B89" s="45" t="s">
        <v>180</v>
      </c>
      <c r="C89" s="45" t="s">
        <v>60</v>
      </c>
      <c r="D89" s="45" t="str">
        <f t="shared" si="1"/>
        <v>ÜÜRITAV PINDOoteruum/Teenindusruum84 Avalikud teenindusruumid</v>
      </c>
    </row>
    <row r="90" spans="1:4" x14ac:dyDescent="0.25">
      <c r="A90" s="45" t="s">
        <v>181</v>
      </c>
      <c r="B90" s="45" t="s">
        <v>83</v>
      </c>
      <c r="C90" s="45" t="s">
        <v>60</v>
      </c>
      <c r="D90" s="45" t="str">
        <f t="shared" si="1"/>
        <v>ÜÜRITAV PINDParkla55 Garaažid</v>
      </c>
    </row>
    <row r="91" spans="1:4" x14ac:dyDescent="0.25">
      <c r="A91" s="45" t="s">
        <v>181</v>
      </c>
      <c r="B91" s="45" t="s">
        <v>182</v>
      </c>
      <c r="C91" s="45" t="s">
        <v>60</v>
      </c>
      <c r="D91" s="45" t="str">
        <f t="shared" si="1"/>
        <v>ÜÜRITAV PINDParkla89 Liigitamata ühisruumid</v>
      </c>
    </row>
    <row r="92" spans="1:4" x14ac:dyDescent="0.25">
      <c r="A92" s="45" t="s">
        <v>183</v>
      </c>
      <c r="B92" s="45" t="s">
        <v>184</v>
      </c>
      <c r="C92" s="45" t="s">
        <v>60</v>
      </c>
      <c r="D92" s="45" t="str">
        <f t="shared" si="1"/>
        <v>ÜÜRITAV PINDPesuruum72 Pesuruumid</v>
      </c>
    </row>
    <row r="93" spans="1:4" x14ac:dyDescent="0.25">
      <c r="A93" s="45" t="s">
        <v>185</v>
      </c>
      <c r="B93" s="45" t="s">
        <v>186</v>
      </c>
      <c r="C93" s="45" t="s">
        <v>60</v>
      </c>
      <c r="D93" s="45" t="str">
        <f t="shared" si="1"/>
        <v>ÜÜRITAV PINDPuhkeruum48 Puhke- ja huvialaruumid</v>
      </c>
    </row>
    <row r="94" spans="1:4" x14ac:dyDescent="0.25">
      <c r="A94" s="45" t="s">
        <v>185</v>
      </c>
      <c r="B94" s="45" t="s">
        <v>187</v>
      </c>
      <c r="C94" s="45" t="s">
        <v>60</v>
      </c>
      <c r="D94" s="45" t="str">
        <f t="shared" si="1"/>
        <v>ÜÜRITAV PINDPuhkeruum75 Puhketoad</v>
      </c>
    </row>
    <row r="95" spans="1:4" x14ac:dyDescent="0.25">
      <c r="A95" s="45" t="s">
        <v>188</v>
      </c>
      <c r="B95" s="45" t="s">
        <v>182</v>
      </c>
      <c r="C95" s="45" t="s">
        <v>60</v>
      </c>
      <c r="D95" s="45" t="str">
        <f t="shared" si="1"/>
        <v>ÜÜRITAV PINDPööning/Katusealune89 Liigitamata ühisruumid</v>
      </c>
    </row>
    <row r="96" spans="1:4" x14ac:dyDescent="0.25">
      <c r="A96" s="45" t="s">
        <v>189</v>
      </c>
      <c r="B96" s="45" t="s">
        <v>190</v>
      </c>
      <c r="C96" s="45" t="s">
        <v>60</v>
      </c>
      <c r="D96" s="45" t="str">
        <f t="shared" si="1"/>
        <v>ÜÜRITAV PINDRaamatukogu39 Liigitamata õpperuumid</v>
      </c>
    </row>
    <row r="97" spans="1:4" x14ac:dyDescent="0.25">
      <c r="A97" s="45" t="s">
        <v>191</v>
      </c>
      <c r="B97" s="45" t="s">
        <v>62</v>
      </c>
      <c r="C97" s="45" t="s">
        <v>60</v>
      </c>
      <c r="D97" s="45" t="str">
        <f t="shared" si="1"/>
        <v>ÜÜRITAV PINDRelvaruum59 Liigitamata hoiuruumid</v>
      </c>
    </row>
    <row r="98" spans="1:4" x14ac:dyDescent="0.25">
      <c r="A98" s="45" t="s">
        <v>192</v>
      </c>
      <c r="B98" s="45" t="s">
        <v>193</v>
      </c>
      <c r="C98" s="45" t="s">
        <v>60</v>
      </c>
      <c r="D98" s="45" t="str">
        <f t="shared" si="1"/>
        <v>ÜÜRITAV PINDRiietusruum71 Riietusruumid</v>
      </c>
    </row>
    <row r="99" spans="1:4" x14ac:dyDescent="0.25">
      <c r="A99" s="45" t="s">
        <v>194</v>
      </c>
      <c r="B99" s="45" t="s">
        <v>195</v>
      </c>
      <c r="C99" s="45" t="s">
        <v>60</v>
      </c>
      <c r="D99" s="45" t="str">
        <f t="shared" si="1"/>
        <v>ÜÜRITAV PINDSaal33 Loengusaalid</v>
      </c>
    </row>
    <row r="100" spans="1:4" x14ac:dyDescent="0.25">
      <c r="A100" s="45" t="s">
        <v>194</v>
      </c>
      <c r="B100" s="45" t="s">
        <v>124</v>
      </c>
      <c r="C100" s="45" t="s">
        <v>60</v>
      </c>
      <c r="D100" s="45" t="str">
        <f t="shared" si="1"/>
        <v>ÜÜRITAV PINDSaal34 Auditooriumid</v>
      </c>
    </row>
    <row r="101" spans="1:4" x14ac:dyDescent="0.25">
      <c r="A101" s="45" t="s">
        <v>196</v>
      </c>
      <c r="B101" s="45" t="s">
        <v>197</v>
      </c>
      <c r="C101" s="45" t="s">
        <v>60</v>
      </c>
      <c r="D101" s="45" t="str">
        <f t="shared" si="1"/>
        <v>ÜÜRITAV PINDSakraalruum45 Sakraalruumid</v>
      </c>
    </row>
    <row r="102" spans="1:4" x14ac:dyDescent="0.25">
      <c r="A102" s="45" t="s">
        <v>198</v>
      </c>
      <c r="B102" s="45" t="s">
        <v>149</v>
      </c>
      <c r="C102" s="45" t="s">
        <v>60</v>
      </c>
      <c r="D102" s="45" t="str">
        <f t="shared" si="1"/>
        <v>ÜÜRITAV PINDSalong22 Äriruumid</v>
      </c>
    </row>
    <row r="103" spans="1:4" x14ac:dyDescent="0.25">
      <c r="A103" s="45" t="s">
        <v>199</v>
      </c>
      <c r="B103" s="45" t="s">
        <v>89</v>
      </c>
      <c r="C103" s="45" t="s">
        <v>60</v>
      </c>
      <c r="D103" s="45" t="str">
        <f t="shared" si="1"/>
        <v>ÜÜRITAV PINDServer23 Äriruumide abiruumid</v>
      </c>
    </row>
    <row r="104" spans="1:4" x14ac:dyDescent="0.25">
      <c r="A104" s="45" t="s">
        <v>200</v>
      </c>
      <c r="B104" s="45" t="s">
        <v>201</v>
      </c>
      <c r="C104" s="45" t="s">
        <v>60</v>
      </c>
      <c r="D104" s="45" t="str">
        <f t="shared" si="1"/>
        <v>ÜÜRITAV PINDSpordiruum/-saal47 Spordiruumid</v>
      </c>
    </row>
    <row r="105" spans="1:4" x14ac:dyDescent="0.25">
      <c r="A105" s="45" t="s">
        <v>202</v>
      </c>
      <c r="B105" s="45" t="s">
        <v>149</v>
      </c>
      <c r="C105" s="45" t="s">
        <v>60</v>
      </c>
      <c r="D105" s="45" t="str">
        <f t="shared" si="1"/>
        <v>ÜÜRITAV PINDStuudio22 Äriruumid</v>
      </c>
    </row>
    <row r="106" spans="1:4" x14ac:dyDescent="0.25">
      <c r="A106" s="45" t="s">
        <v>203</v>
      </c>
      <c r="B106" s="45" t="s">
        <v>204</v>
      </c>
      <c r="C106" s="45" t="s">
        <v>60</v>
      </c>
      <c r="D106" s="45" t="str">
        <f t="shared" si="1"/>
        <v>ÜÜRITAV PINDSuitsetamise ruum79 Liigitamata sotsiaal- ja puhkeruumid</v>
      </c>
    </row>
    <row r="107" spans="1:4" x14ac:dyDescent="0.25">
      <c r="A107" s="45" t="s">
        <v>205</v>
      </c>
      <c r="B107" s="45" t="s">
        <v>206</v>
      </c>
      <c r="C107" s="45" t="s">
        <v>60</v>
      </c>
      <c r="D107" s="45" t="str">
        <f t="shared" si="1"/>
        <v>ÜÜRITAV PINDSöökla/Kohvik61 Toitlustusruumid</v>
      </c>
    </row>
    <row r="108" spans="1:4" x14ac:dyDescent="0.25">
      <c r="A108" s="45" t="s">
        <v>207</v>
      </c>
      <c r="B108" s="45" t="s">
        <v>182</v>
      </c>
      <c r="C108" s="45" t="s">
        <v>60</v>
      </c>
      <c r="D108" s="45" t="str">
        <f t="shared" si="1"/>
        <v>ÜÜRITAV PINDTalveaed89 Liigitamata ühisruumid</v>
      </c>
    </row>
    <row r="109" spans="1:4" x14ac:dyDescent="0.25">
      <c r="A109" s="45" t="s">
        <v>208</v>
      </c>
      <c r="B109" s="45" t="s">
        <v>209</v>
      </c>
      <c r="C109" s="45" t="s">
        <v>60</v>
      </c>
      <c r="D109" s="45" t="str">
        <f t="shared" si="1"/>
        <v>ÜÜRITAV PINDTervishoiuruum42 Tervishoiuruumid</v>
      </c>
    </row>
    <row r="110" spans="1:4" x14ac:dyDescent="0.25">
      <c r="A110" s="45" t="s">
        <v>210</v>
      </c>
      <c r="B110" s="45" t="s">
        <v>182</v>
      </c>
      <c r="C110" s="45" t="s">
        <v>60</v>
      </c>
      <c r="D110" s="45" t="str">
        <f t="shared" si="1"/>
        <v>ÜÜRITAV PINDTorn/Platvorm89 Liigitamata ühisruumid</v>
      </c>
    </row>
    <row r="111" spans="1:4" x14ac:dyDescent="0.25">
      <c r="A111" s="45" t="s">
        <v>211</v>
      </c>
      <c r="B111" s="45" t="s">
        <v>58</v>
      </c>
      <c r="C111" s="45" t="s">
        <v>60</v>
      </c>
      <c r="D111" s="45" t="str">
        <f t="shared" si="1"/>
        <v>ÜÜRITAV PINDTorulifti ruum92 Vertikaalliiklusruumid</v>
      </c>
    </row>
    <row r="112" spans="1:4" x14ac:dyDescent="0.25">
      <c r="A112" s="45" t="s">
        <v>78</v>
      </c>
      <c r="B112" s="45" t="s">
        <v>79</v>
      </c>
      <c r="C112" s="45" t="s">
        <v>60</v>
      </c>
      <c r="D112" s="45" t="str">
        <f t="shared" si="1"/>
        <v>ÜÜRITAV PINDTuulekoda83 Sissepääsuruumid</v>
      </c>
    </row>
    <row r="113" spans="1:4" x14ac:dyDescent="0.25">
      <c r="A113" s="45" t="s">
        <v>212</v>
      </c>
      <c r="B113" s="45" t="s">
        <v>213</v>
      </c>
      <c r="C113" s="45" t="s">
        <v>60</v>
      </c>
      <c r="D113" s="45" t="str">
        <f t="shared" si="1"/>
        <v>ÜÜRITAV PINDTöökoda35 Kutseõppeasutuse töökojad</v>
      </c>
    </row>
    <row r="114" spans="1:4" x14ac:dyDescent="0.25">
      <c r="A114" s="45" t="s">
        <v>212</v>
      </c>
      <c r="B114" s="45" t="s">
        <v>170</v>
      </c>
      <c r="C114" s="45" t="s">
        <v>60</v>
      </c>
      <c r="D114" s="45" t="str">
        <f t="shared" si="1"/>
        <v>ÜÜRITAV PINDTöökoda41 Tootmisruumid</v>
      </c>
    </row>
    <row r="115" spans="1:4" x14ac:dyDescent="0.25">
      <c r="A115" s="45" t="s">
        <v>212</v>
      </c>
      <c r="B115" s="45" t="s">
        <v>128</v>
      </c>
      <c r="C115" s="45" t="s">
        <v>60</v>
      </c>
      <c r="D115" s="45" t="str">
        <f t="shared" si="1"/>
        <v>ÜÜRITAV PINDTöökoda49 Ruumigrupi liigitamata eriruumid</v>
      </c>
    </row>
    <row r="116" spans="1:4" x14ac:dyDescent="0.25">
      <c r="A116" s="45" t="s">
        <v>214</v>
      </c>
      <c r="B116" s="45" t="s">
        <v>201</v>
      </c>
      <c r="C116" s="45" t="s">
        <v>60</v>
      </c>
      <c r="D116" s="45" t="str">
        <f t="shared" si="1"/>
        <v>ÜÜRITAV PINDUjula47 Spordiruumid</v>
      </c>
    </row>
    <row r="117" spans="1:4" x14ac:dyDescent="0.25">
      <c r="A117" s="45" t="s">
        <v>215</v>
      </c>
      <c r="B117" s="45" t="s">
        <v>216</v>
      </c>
      <c r="C117" s="45" t="s">
        <v>60</v>
      </c>
      <c r="D117" s="45" t="str">
        <f t="shared" si="1"/>
        <v>ÜÜRITAV PINDValveruum38 Valveruumid</v>
      </c>
    </row>
    <row r="118" spans="1:4" x14ac:dyDescent="0.25">
      <c r="A118" s="45" t="s">
        <v>217</v>
      </c>
      <c r="B118" s="45" t="s">
        <v>218</v>
      </c>
      <c r="C118" s="45" t="s">
        <v>60</v>
      </c>
      <c r="D118" s="45" t="str">
        <f t="shared" si="1"/>
        <v>ÜÜRITAV PINDVarjend81 Varjendid</v>
      </c>
    </row>
    <row r="119" spans="1:4" x14ac:dyDescent="0.25">
      <c r="A119" s="45" t="s">
        <v>86</v>
      </c>
      <c r="B119" s="45" t="s">
        <v>87</v>
      </c>
      <c r="C119" s="45" t="s">
        <v>60</v>
      </c>
      <c r="D119" s="45" t="str">
        <f t="shared" si="1"/>
        <v>ÜÜRITAV PINDWC73 WC-ruumid</v>
      </c>
    </row>
    <row r="120" spans="1:4" x14ac:dyDescent="0.25">
      <c r="A120" s="45"/>
      <c r="B120" s="45"/>
      <c r="C120" s="45" t="s">
        <v>219</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28515625" style="1"/>
    <col min="4" max="5" width="42.7109375" style="1" bestFit="1" customWidth="1"/>
    <col min="6" max="6" width="7.42578125" style="1" bestFit="1" customWidth="1"/>
    <col min="7" max="7" width="7.42578125" style="1" customWidth="1"/>
    <col min="8" max="9" width="9.28515625" style="1"/>
    <col min="10" max="10" width="42.7109375" style="1" bestFit="1" customWidth="1"/>
    <col min="12" max="12" width="29" bestFit="1" customWidth="1"/>
    <col min="13" max="13" width="17.7109375" bestFit="1" customWidth="1"/>
  </cols>
  <sheetData>
    <row r="1" spans="1:13" x14ac:dyDescent="0.25">
      <c r="A1" s="3" t="s">
        <v>220</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97</v>
      </c>
      <c r="L1" s="4" t="s">
        <v>3</v>
      </c>
      <c r="M1" s="4" t="s">
        <v>221</v>
      </c>
    </row>
    <row r="2" spans="1:13" x14ac:dyDescent="0.25">
      <c r="A2" s="3" t="s">
        <v>222</v>
      </c>
      <c r="C2" s="4">
        <f>C1</f>
        <v>-5</v>
      </c>
      <c r="D2" s="4" t="s">
        <v>223</v>
      </c>
      <c r="E2" s="4" t="s">
        <v>60</v>
      </c>
      <c r="F2" s="6" t="str">
        <f>IF('Hoone üldandmed'!$B$4="","",IF(IF(C2&gt;='Hoone üldandmed'!$B$4*1,TRUE,FALSE),C2,""))</f>
        <v/>
      </c>
      <c r="G2" s="6" t="b">
        <f>IF('Hoone üldandmed'!$B$4="",FALSE,IF(C2&gt;='Hoone üldandmed'!$B$4*1,TRUE,FALSE))</f>
        <v>0</v>
      </c>
      <c r="H2" s="4"/>
      <c r="I2" s="1">
        <f>COUNTIFS($C$1:C2,C2)</f>
        <v>2</v>
      </c>
      <c r="J2" s="4" t="s">
        <v>65</v>
      </c>
      <c r="L2" s="4" t="s">
        <v>74</v>
      </c>
      <c r="M2" s="4" t="s">
        <v>224</v>
      </c>
    </row>
    <row r="3" spans="1:13" x14ac:dyDescent="0.25">
      <c r="A3" s="3" t="s">
        <v>225</v>
      </c>
      <c r="C3" s="4">
        <f t="shared" ref="C3:C10" si="0">C2</f>
        <v>-5</v>
      </c>
      <c r="D3" s="4" t="s">
        <v>226</v>
      </c>
      <c r="E3" s="4" t="s">
        <v>56</v>
      </c>
      <c r="F3" s="6" t="str">
        <f>IF('Hoone üldandmed'!$B$4="","",IF(IF(C3&gt;='Hoone üldandmed'!$B$4*1,TRUE,FALSE),C3,""))</f>
        <v/>
      </c>
      <c r="G3" s="6" t="b">
        <f>IF('Hoone üldandmed'!$B$4="",FALSE,IF(C3&gt;='Hoone üldandmed'!$B$4*1,TRUE,FALSE))</f>
        <v>0</v>
      </c>
      <c r="H3" s="4"/>
      <c r="I3" s="1">
        <f>COUNTIFS($C$1:C3,C3)</f>
        <v>3</v>
      </c>
      <c r="J3" s="4" t="s">
        <v>56</v>
      </c>
      <c r="L3" s="4" t="s">
        <v>5</v>
      </c>
      <c r="M3" s="4" t="s">
        <v>227</v>
      </c>
    </row>
    <row r="4" spans="1:13" x14ac:dyDescent="0.25">
      <c r="A4" s="3" t="s">
        <v>228</v>
      </c>
      <c r="C4" s="4">
        <f t="shared" si="0"/>
        <v>-5</v>
      </c>
      <c r="D4" s="4" t="s">
        <v>229</v>
      </c>
      <c r="E4" s="4" t="s">
        <v>65</v>
      </c>
      <c r="F4" s="6" t="str">
        <f>IF('Hoone üldandmed'!$B$4="","",IF(IF(C4&gt;='Hoone üldandmed'!$B$4*1,TRUE,FALSE),C4,""))</f>
        <v/>
      </c>
      <c r="G4" s="6" t="b">
        <f>IF('Hoone üldandmed'!$B$4="",FALSE,IF(C4&gt;='Hoone üldandmed'!$B$4*1,TRUE,FALSE))</f>
        <v>0</v>
      </c>
      <c r="H4" s="4"/>
      <c r="I4" s="1">
        <f>COUNTIFS($C$1:C4,C4)</f>
        <v>4</v>
      </c>
      <c r="J4" s="4" t="s">
        <v>60</v>
      </c>
      <c r="L4" s="4" t="s">
        <v>230</v>
      </c>
      <c r="M4" s="4" t="s">
        <v>231</v>
      </c>
    </row>
    <row r="5" spans="1:13" x14ac:dyDescent="0.25">
      <c r="A5" s="3" t="s">
        <v>232</v>
      </c>
      <c r="C5" s="4">
        <f t="shared" si="0"/>
        <v>-5</v>
      </c>
      <c r="D5" s="4" t="s">
        <v>233</v>
      </c>
      <c r="E5" s="4"/>
      <c r="F5" s="6" t="str">
        <f>IF('Hoone üldandmed'!$B$4="","",IF(IF(C5&gt;='Hoone üldandmed'!$B$4*1,TRUE,FALSE),C5,""))</f>
        <v/>
      </c>
      <c r="G5" s="6" t="b">
        <f>IF('Hoone üldandmed'!$B$4="",FALSE,IF(C5&gt;='Hoone üldandmed'!$B$4*1,TRUE,FALSE))</f>
        <v>0</v>
      </c>
      <c r="H5" s="4"/>
      <c r="I5" s="1">
        <f>COUNTIFS($C$1:C5,C5)</f>
        <v>5</v>
      </c>
      <c r="J5" s="4" t="s">
        <v>219</v>
      </c>
      <c r="L5" s="4" t="s">
        <v>234</v>
      </c>
      <c r="M5" s="4" t="s">
        <v>235</v>
      </c>
    </row>
    <row r="6" spans="1:13" x14ac:dyDescent="0.25">
      <c r="A6" s="3" t="s">
        <v>19</v>
      </c>
      <c r="C6" s="4">
        <f t="shared" si="0"/>
        <v>-5</v>
      </c>
      <c r="D6" s="4" t="s">
        <v>236</v>
      </c>
      <c r="E6" s="4" t="s">
        <v>237</v>
      </c>
      <c r="F6" s="6" t="str">
        <f>IF('Hoone üldandmed'!$B$4="","",IF(IF(C6&gt;='Hoone üldandmed'!$B$4*1,TRUE,FALSE),C6,""))</f>
        <v/>
      </c>
      <c r="G6" s="6" t="b">
        <f>IF('Hoone üldandmed'!$B$4="",FALSE,IF(C6&gt;='Hoone üldandmed'!$B$4*1,TRUE,FALSE))</f>
        <v>0</v>
      </c>
      <c r="H6" s="4"/>
      <c r="I6" s="1">
        <f>COUNTIFS($C$1:C6,C6)</f>
        <v>6</v>
      </c>
      <c r="L6" s="4" t="s">
        <v>238</v>
      </c>
      <c r="M6" s="4" t="s">
        <v>239</v>
      </c>
    </row>
    <row r="7" spans="1:13" x14ac:dyDescent="0.25">
      <c r="A7" s="3" t="s">
        <v>77</v>
      </c>
      <c r="C7" s="4">
        <f t="shared" si="0"/>
        <v>-5</v>
      </c>
      <c r="D7" s="4" t="s">
        <v>240</v>
      </c>
      <c r="E7" s="4"/>
      <c r="F7" s="6" t="str">
        <f>IF('Hoone üldandmed'!$B$4="","",IF(IF(C7&gt;='Hoone üldandmed'!$B$4*1,TRUE,FALSE),C7,""))</f>
        <v/>
      </c>
      <c r="G7" s="6" t="b">
        <f>IF('Hoone üldandmed'!$B$4="",FALSE,IF(C7&gt;='Hoone üldandmed'!$B$4*1,TRUE,FALSE))</f>
        <v>0</v>
      </c>
      <c r="H7" s="4"/>
      <c r="I7" s="1">
        <f>COUNTIFS($C$1:C7,C7)</f>
        <v>7</v>
      </c>
    </row>
    <row r="8" spans="1:13" x14ac:dyDescent="0.25">
      <c r="A8" s="3" t="s">
        <v>17</v>
      </c>
      <c r="C8" s="4">
        <f>C7</f>
        <v>-5</v>
      </c>
      <c r="D8" s="4" t="s">
        <v>241</v>
      </c>
      <c r="E8" s="4"/>
      <c r="F8" s="6" t="str">
        <f>IF('Hoone üldandmed'!$B$4="","",IF(IF(C8&gt;='Hoone üldandmed'!$B$4*1,TRUE,FALSE),C8,""))</f>
        <v/>
      </c>
      <c r="G8" s="6" t="b">
        <f>IF('Hoone üldandmed'!$B$4="",FALSE,IF(C8&gt;='Hoone üldandmed'!$B$4*1,TRUE,FALSE))</f>
        <v>0</v>
      </c>
      <c r="H8" s="4"/>
      <c r="I8" s="1">
        <f>COUNTIFS($C$1:C8,C8)</f>
        <v>8</v>
      </c>
    </row>
    <row r="9" spans="1:13" x14ac:dyDescent="0.25">
      <c r="A9" s="3" t="s">
        <v>242</v>
      </c>
      <c r="C9" s="4">
        <f t="shared" si="0"/>
        <v>-5</v>
      </c>
      <c r="D9" s="4" t="s">
        <v>243</v>
      </c>
      <c r="E9" s="4" t="s">
        <v>97</v>
      </c>
      <c r="F9" s="6" t="str">
        <f>IF('Hoone üldandmed'!$B$4="","",IF(IF(C9&gt;='Hoone üldandmed'!$B$4*1,TRUE,FALSE),C9,""))</f>
        <v/>
      </c>
      <c r="G9" s="6" t="b">
        <f>IF('Hoone üldandmed'!$B$4="",FALSE,IF(C9&gt;='Hoone üldandmed'!$B$4*1,TRUE,FALSE))</f>
        <v>0</v>
      </c>
      <c r="H9" s="4"/>
      <c r="I9" s="1">
        <f>COUNTIFS($C$1:C9,C9)</f>
        <v>9</v>
      </c>
    </row>
    <row r="10" spans="1:13" x14ac:dyDescent="0.25">
      <c r="A10" s="3" t="s">
        <v>244</v>
      </c>
      <c r="C10" s="4">
        <f t="shared" si="0"/>
        <v>-5</v>
      </c>
      <c r="D10" s="4" t="s">
        <v>245</v>
      </c>
      <c r="E10" s="4" t="s">
        <v>219</v>
      </c>
      <c r="F10" s="6" t="str">
        <f>IF('Hoone üldandmed'!$B$4="","",IF(IF(C10&gt;='Hoone üldandmed'!$B$4*1,TRUE,FALSE),C10,""))</f>
        <v/>
      </c>
      <c r="G10" s="6" t="b">
        <f>IF('Hoone üldandmed'!$B$4="",FALSE,IF(C10&gt;='Hoone üldandmed'!$B$4*1,TRUE,FALSE))</f>
        <v>0</v>
      </c>
      <c r="H10" s="4"/>
    </row>
    <row r="11" spans="1:13" x14ac:dyDescent="0.25">
      <c r="A11" s="3" t="s">
        <v>246</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247</v>
      </c>
      <c r="C12" s="4">
        <f t="shared" si="1"/>
        <v>-4</v>
      </c>
      <c r="D12" s="4" t="s">
        <v>223</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248</v>
      </c>
      <c r="C13" s="4">
        <f t="shared" si="1"/>
        <v>-4</v>
      </c>
      <c r="D13" s="4" t="s">
        <v>226</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249</v>
      </c>
      <c r="C14" s="4">
        <f t="shared" si="1"/>
        <v>-4</v>
      </c>
      <c r="D14" s="4" t="s">
        <v>229</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250</v>
      </c>
      <c r="C15" s="4">
        <f t="shared" si="1"/>
        <v>-4</v>
      </c>
      <c r="D15" s="4" t="s">
        <v>233</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251</v>
      </c>
      <c r="C16" s="4">
        <f t="shared" si="1"/>
        <v>-4</v>
      </c>
      <c r="D16" s="4" t="s">
        <v>236</v>
      </c>
      <c r="E16" s="4" t="s">
        <v>237</v>
      </c>
      <c r="F16" s="6" t="str">
        <f>IF('Hoone üldandmed'!$B$4="","",IF(IF(C16&gt;='Hoone üldandmed'!$B$4*1,TRUE,FALSE),C16,""))</f>
        <v/>
      </c>
      <c r="G16" s="6" t="b">
        <f>IF('Hoone üldandmed'!$B$4="",FALSE,IF(C16&gt;='Hoone üldandmed'!$B$4*1,TRUE,FALSE))</f>
        <v>0</v>
      </c>
      <c r="H16" s="4"/>
      <c r="I16" s="1">
        <f>COUNTIFS($C$1:C16,C16)</f>
        <v>6</v>
      </c>
    </row>
    <row r="17" spans="1:9" x14ac:dyDescent="0.25">
      <c r="A17" s="3" t="s">
        <v>252</v>
      </c>
      <c r="C17" s="4">
        <f t="shared" si="1"/>
        <v>-4</v>
      </c>
      <c r="D17" s="4" t="s">
        <v>240</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253</v>
      </c>
      <c r="C18" s="4">
        <f t="shared" si="1"/>
        <v>-4</v>
      </c>
      <c r="D18" s="4" t="s">
        <v>241</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254</v>
      </c>
      <c r="C19" s="4">
        <f t="shared" si="1"/>
        <v>-4</v>
      </c>
      <c r="D19" s="4" t="s">
        <v>243</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255</v>
      </c>
      <c r="C20" s="4">
        <f t="shared" si="1"/>
        <v>-4</v>
      </c>
      <c r="D20" s="4" t="s">
        <v>245</v>
      </c>
      <c r="E20" s="4" t="s">
        <v>219</v>
      </c>
      <c r="F20" s="6" t="str">
        <f>IF('Hoone üldandmed'!$B$4="","",IF(IF(C20&gt;='Hoone üldandmed'!$B$4*1,TRUE,FALSE),C20,""))</f>
        <v/>
      </c>
      <c r="G20" s="6" t="b">
        <f>IF('Hoone üldandmed'!$B$4="",FALSE,IF(C20&gt;='Hoone üldandmed'!$B$4*1,TRUE,FALSE))</f>
        <v>0</v>
      </c>
      <c r="H20" s="4"/>
    </row>
    <row r="21" spans="1:9" x14ac:dyDescent="0.25">
      <c r="A21" s="3" t="s">
        <v>256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257</v>
      </c>
      <c r="C22" s="4">
        <f t="shared" si="1"/>
        <v>-3</v>
      </c>
      <c r="D22" s="4" t="s">
        <v>223</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258</v>
      </c>
      <c r="C23" s="4">
        <f t="shared" si="1"/>
        <v>-3</v>
      </c>
      <c r="D23" s="4" t="s">
        <v>226</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259</v>
      </c>
      <c r="C24" s="4">
        <f t="shared" si="1"/>
        <v>-3</v>
      </c>
      <c r="D24" s="4" t="s">
        <v>229</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260</v>
      </c>
      <c r="C25" s="4">
        <f t="shared" si="1"/>
        <v>-3</v>
      </c>
      <c r="D25" s="4" t="s">
        <v>233</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261</v>
      </c>
      <c r="C26" s="4">
        <f t="shared" si="1"/>
        <v>-3</v>
      </c>
      <c r="D26" s="4" t="s">
        <v>236</v>
      </c>
      <c r="E26" s="4" t="s">
        <v>237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240</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241</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243</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245</v>
      </c>
      <c r="E30" s="4" t="s">
        <v>219</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223</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226</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229</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233</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236</v>
      </c>
      <c r="E36" s="4" t="s">
        <v>237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240</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241</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243</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245</v>
      </c>
      <c r="E40" s="4" t="s">
        <v>219</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223</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226</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229</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233</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236</v>
      </c>
      <c r="E46" s="4" t="s">
        <v>237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240</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241</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243</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245</v>
      </c>
      <c r="E50" s="4" t="s">
        <v>219</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223</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226</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229</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233</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236</v>
      </c>
      <c r="E56" s="4" t="s">
        <v>237</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240</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241</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243</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245</v>
      </c>
      <c r="E60" s="4" t="s">
        <v>219</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223</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226</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229</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233</v>
      </c>
      <c r="E65" s="4" t="str">
        <f>IF(E55=0,"",E55)</f>
        <v/>
      </c>
      <c r="F65" s="7">
        <f>IF(IF(C65&lt;='Hoone üldandmed'!$B$3*1,TRUE,FALSE),C65,"")</f>
        <v>1</v>
      </c>
      <c r="G65" s="7" t="b">
        <f>IF(C65&lt;='Hoone üldandmed'!$B$3*1,TRUE,FALSE)</f>
        <v>1</v>
      </c>
      <c r="H65" s="4"/>
      <c r="I65" s="1">
        <f>COUNTIFS($C$1:C65,C65)</f>
        <v>5</v>
      </c>
    </row>
    <row r="66" spans="3:9" x14ac:dyDescent="0.25">
      <c r="C66" s="4">
        <f t="shared" si="2"/>
        <v>1</v>
      </c>
      <c r="D66" s="4" t="s">
        <v>236</v>
      </c>
      <c r="E66" s="4" t="s">
        <v>237</v>
      </c>
      <c r="F66" s="7">
        <f>IF(IF(C66&lt;='Hoone üldandmed'!$B$3*1,TRUE,FALSE),C66,"")</f>
        <v>1</v>
      </c>
      <c r="G66" s="7" t="b">
        <f>IF(C66&lt;='Hoone üldandmed'!$B$3*1,TRUE,FALSE)</f>
        <v>1</v>
      </c>
      <c r="H66" s="4"/>
      <c r="I66" s="1">
        <f>COUNTIFS($C$1:C66,C66)</f>
        <v>6</v>
      </c>
    </row>
    <row r="67" spans="3:9" x14ac:dyDescent="0.25">
      <c r="C67" s="4">
        <f t="shared" ref="C67:C76" si="3">C57+1</f>
        <v>1</v>
      </c>
      <c r="D67" s="4" t="s">
        <v>240</v>
      </c>
      <c r="E67" s="4" t="str">
        <f>IF(E57=0,"",E57)</f>
        <v/>
      </c>
      <c r="F67" s="7">
        <f>IF(IF(C67&lt;='Hoone üldandmed'!$B$3*1,TRUE,FALSE),C67,"")</f>
        <v>1</v>
      </c>
      <c r="G67" s="7" t="b">
        <f>IF(C67&lt;='Hoone üldandmed'!$B$3*1,TRUE,FALSE)</f>
        <v>1</v>
      </c>
      <c r="H67" s="4"/>
      <c r="I67" s="1">
        <f>COUNTIFS($C$1:C67,C67)</f>
        <v>7</v>
      </c>
    </row>
    <row r="68" spans="3:9" x14ac:dyDescent="0.25">
      <c r="C68" s="4">
        <f t="shared" si="3"/>
        <v>1</v>
      </c>
      <c r="D68" s="4" t="s">
        <v>241</v>
      </c>
      <c r="E68" s="4" t="str">
        <f>IF(E58=0,"",E58)</f>
        <v/>
      </c>
      <c r="F68" s="7">
        <f>IF(IF(C68&lt;='Hoone üldandmed'!$B$3*1,TRUE,FALSE),C68,"")</f>
        <v>1</v>
      </c>
      <c r="G68" s="7" t="b">
        <f>IF(C68&lt;='Hoone üldandmed'!$B$3*1,TRUE,FALSE)</f>
        <v>1</v>
      </c>
      <c r="H68" s="4"/>
      <c r="I68" s="1">
        <f>COUNTIFS($C$1:C68,C68)</f>
        <v>8</v>
      </c>
    </row>
    <row r="69" spans="3:9" x14ac:dyDescent="0.25">
      <c r="C69" s="4">
        <f t="shared" si="3"/>
        <v>1</v>
      </c>
      <c r="D69" s="4" t="s">
        <v>243</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245</v>
      </c>
      <c r="E70" s="4" t="s">
        <v>219</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223</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226</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229</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233</v>
      </c>
      <c r="E75" s="4" t="str">
        <f>IF(E65=0,"",E65)</f>
        <v/>
      </c>
      <c r="F75" s="7">
        <f>IF(IF(C75&lt;='Hoone üldandmed'!$B$3*1,TRUE,FALSE),C75,"")</f>
        <v>2</v>
      </c>
      <c r="G75" s="7" t="b">
        <f>IF(C75&lt;='Hoone üldandmed'!$B$3*1,TRUE,FALSE)</f>
        <v>1</v>
      </c>
      <c r="H75" s="4"/>
      <c r="I75" s="1">
        <f>COUNTIFS($C$1:C75,C75)</f>
        <v>5</v>
      </c>
    </row>
    <row r="76" spans="3:9" x14ac:dyDescent="0.25">
      <c r="C76" s="4">
        <f t="shared" si="3"/>
        <v>2</v>
      </c>
      <c r="D76" s="4" t="s">
        <v>236</v>
      </c>
      <c r="E76" s="4" t="s">
        <v>237</v>
      </c>
      <c r="F76" s="7">
        <f>IF(IF(C76&lt;='Hoone üldandmed'!$B$3*1,TRUE,FALSE),C76,"")</f>
        <v>2</v>
      </c>
      <c r="G76" s="7" t="b">
        <f>IF(C76&lt;='Hoone üldandmed'!$B$3*1,TRUE,FALSE)</f>
        <v>1</v>
      </c>
      <c r="H76" s="4"/>
      <c r="I76" s="1">
        <f>COUNTIFS($C$1:C76,C76)</f>
        <v>6</v>
      </c>
    </row>
    <row r="77" spans="3:9" x14ac:dyDescent="0.25">
      <c r="C77" s="4">
        <f t="shared" ref="C77:C86" si="4">C67+1</f>
        <v>2</v>
      </c>
      <c r="D77" s="4" t="s">
        <v>240</v>
      </c>
      <c r="E77" s="4" t="str">
        <f>IF(E67=0,"",E67)</f>
        <v/>
      </c>
      <c r="F77" s="7">
        <f>IF(IF(C77&lt;='Hoone üldandmed'!$B$3*1,TRUE,FALSE),C77,"")</f>
        <v>2</v>
      </c>
      <c r="G77" s="7" t="b">
        <f>IF(C77&lt;='Hoone üldandmed'!$B$3*1,TRUE,FALSE)</f>
        <v>1</v>
      </c>
      <c r="H77" s="4"/>
      <c r="I77" s="1">
        <f>COUNTIFS($C$1:C77,C77)</f>
        <v>7</v>
      </c>
    </row>
    <row r="78" spans="3:9" x14ac:dyDescent="0.25">
      <c r="C78" s="4">
        <f t="shared" si="4"/>
        <v>2</v>
      </c>
      <c r="D78" s="4" t="s">
        <v>241</v>
      </c>
      <c r="E78" s="4" t="str">
        <f>IF(E68=0,"",E68)</f>
        <v/>
      </c>
      <c r="F78" s="7">
        <f>IF(IF(C78&lt;='Hoone üldandmed'!$B$3*1,TRUE,FALSE),C78,"")</f>
        <v>2</v>
      </c>
      <c r="G78" s="7" t="b">
        <f>IF(C78&lt;='Hoone üldandmed'!$B$3*1,TRUE,FALSE)</f>
        <v>1</v>
      </c>
      <c r="H78" s="4"/>
      <c r="I78" s="1">
        <f>COUNTIFS($C$1:C78,C78)</f>
        <v>8</v>
      </c>
    </row>
    <row r="79" spans="3:9" x14ac:dyDescent="0.25">
      <c r="C79" s="4">
        <f t="shared" si="4"/>
        <v>2</v>
      </c>
      <c r="D79" s="4" t="s">
        <v>243</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245</v>
      </c>
      <c r="E80" s="4" t="s">
        <v>219</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223</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226</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229</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233</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236</v>
      </c>
      <c r="E86" s="4" t="s">
        <v>237</v>
      </c>
      <c r="F86" s="7" t="str">
        <f>IF(IF(C86&lt;='Hoone üldandmed'!$B$3*1,TRUE,FALSE),C86,"")</f>
        <v/>
      </c>
      <c r="G86" s="7" t="b">
        <f>IF(C86&lt;='Hoone üldandmed'!$B$3*1,TRUE,FALSE)</f>
        <v>0</v>
      </c>
      <c r="H86" s="4"/>
      <c r="I86" s="1">
        <f>COUNTIFS($C$1:C86,C86)</f>
        <v>6</v>
      </c>
    </row>
    <row r="87" spans="3:9" x14ac:dyDescent="0.25">
      <c r="C87" s="4">
        <f t="shared" ref="C87:C96" si="5">C77+1</f>
        <v>3</v>
      </c>
      <c r="D87" s="4" t="s">
        <v>240</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241</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243</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245</v>
      </c>
      <c r="E90" s="4" t="s">
        <v>219</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223</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226</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229</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233</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236</v>
      </c>
      <c r="E96" s="4" t="s">
        <v>237</v>
      </c>
      <c r="F96" s="7" t="str">
        <f>IF(IF(C96&lt;='Hoone üldandmed'!$B$3*1,TRUE,FALSE),C96,"")</f>
        <v/>
      </c>
      <c r="G96" s="7" t="b">
        <f>IF(C96&lt;='Hoone üldandmed'!$B$3*1,TRUE,FALSE)</f>
        <v>0</v>
      </c>
      <c r="H96" s="4"/>
      <c r="I96" s="1">
        <f>COUNTIFS($C$1:C96,C96)</f>
        <v>6</v>
      </c>
    </row>
    <row r="97" spans="3:9" x14ac:dyDescent="0.25">
      <c r="C97" s="4">
        <f t="shared" ref="C97:C106" si="6">C87+1</f>
        <v>4</v>
      </c>
      <c r="D97" s="4" t="s">
        <v>240</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241</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243</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245</v>
      </c>
      <c r="E100" s="4" t="s">
        <v>219</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223</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226</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229</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233</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236</v>
      </c>
      <c r="E106" s="4" t="s">
        <v>237</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240</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241</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243</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245</v>
      </c>
      <c r="E110" s="4" t="s">
        <v>219</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223</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226</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229</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233</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236</v>
      </c>
      <c r="E116" s="4" t="s">
        <v>237</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240</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241</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243</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245</v>
      </c>
      <c r="E120" s="4" t="s">
        <v>219</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223</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226</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229</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233</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236</v>
      </c>
      <c r="E126" s="4" t="s">
        <v>237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240</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241</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243</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245</v>
      </c>
      <c r="E130" s="4" t="s">
        <v>219</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223</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226</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229</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233</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236</v>
      </c>
      <c r="E136" s="4" t="s">
        <v>237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240</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241</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243</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245</v>
      </c>
      <c r="E140" s="4" t="s">
        <v>219</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223</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226</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229</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233</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236</v>
      </c>
      <c r="E146" s="4" t="s">
        <v>237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240</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241</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243</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245</v>
      </c>
      <c r="E150" s="4" t="s">
        <v>219</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223</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226</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229</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233</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236</v>
      </c>
      <c r="E156" s="4" t="s">
        <v>237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240</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241</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243</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245</v>
      </c>
      <c r="E160" s="4" t="s">
        <v>219</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223</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226</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229</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233</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236</v>
      </c>
      <c r="E166" s="4" t="s">
        <v>237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240</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241</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243</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245</v>
      </c>
      <c r="E170" s="4" t="s">
        <v>219</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223</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226</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229</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233</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236</v>
      </c>
      <c r="E176" s="4" t="s">
        <v>237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240</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241</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243</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245</v>
      </c>
      <c r="E180" s="4" t="s">
        <v>219</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223</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226</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229</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233</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236</v>
      </c>
      <c r="E186" s="4" t="s">
        <v>237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240</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241</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243</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245</v>
      </c>
      <c r="E190" s="4" t="s">
        <v>219</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223</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226</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229</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233</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236</v>
      </c>
      <c r="E196" s="4" t="s">
        <v>237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240</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241</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243</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245</v>
      </c>
      <c r="E200" s="4" t="s">
        <v>219</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223</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226</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229</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233</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236</v>
      </c>
      <c r="E206" s="4" t="s">
        <v>237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240</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241</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243</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245</v>
      </c>
      <c r="E210" s="4" t="s">
        <v>219</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223</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226</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229</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233</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236</v>
      </c>
      <c r="E216" s="4" t="s">
        <v>237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240</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241</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243</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245</v>
      </c>
      <c r="E220" s="4" t="s">
        <v>219</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223</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226</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229</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233</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236</v>
      </c>
      <c r="E226" s="4" t="s">
        <v>237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240</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241</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243</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245</v>
      </c>
      <c r="E230" s="4" t="s">
        <v>219</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223</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226</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229</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233</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236</v>
      </c>
      <c r="E236" s="4" t="s">
        <v>237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240</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241</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243</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245</v>
      </c>
      <c r="E240" s="4" t="s">
        <v>219</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223</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226</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229</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233</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236</v>
      </c>
      <c r="E246" s="4" t="s">
        <v>237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240</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241</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243</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245</v>
      </c>
      <c r="E250" s="4" t="s">
        <v>219</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223</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226</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229</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233</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236</v>
      </c>
      <c r="E256" s="4" t="s">
        <v>237</v>
      </c>
      <c r="F256" s="7" t="str">
        <f>IF(IF(C256&lt;='Hoone üldandmed'!$B$3*1,TRUE,FALSE),C256,"")</f>
        <v/>
      </c>
      <c r="G256" s="7" t="b">
        <f>IF(C256&lt;='Hoone üldandmed'!$B$3*1,TRUE,FALSE)</f>
        <v>0</v>
      </c>
      <c r="H256" s="4"/>
      <c r="I256" s="1">
        <f>COUNTIFS($C$1:C256,C256)</f>
        <v>6</v>
      </c>
    </row>
    <row r="257" spans="3:9" x14ac:dyDescent="0.25">
      <c r="C257" s="4">
        <f>C247+1</f>
        <v>20</v>
      </c>
      <c r="D257" s="4" t="s">
        <v>240</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241</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243</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245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7109375" style="1" bestFit="1" customWidth="1"/>
  </cols>
  <sheetData>
    <row r="1" spans="1:2" x14ac:dyDescent="0.25">
      <c r="A1" s="2" t="s">
        <v>93</v>
      </c>
      <c r="B1" s="2" t="s">
        <v>47</v>
      </c>
    </row>
    <row r="2" spans="1:2" x14ac:dyDescent="0.25">
      <c r="A2" s="4" t="s">
        <v>97</v>
      </c>
      <c r="B2" s="4" t="s">
        <v>95</v>
      </c>
    </row>
    <row r="3" spans="1:2" x14ac:dyDescent="0.25">
      <c r="A3" s="4" t="s">
        <v>97</v>
      </c>
      <c r="B3" s="4" t="s">
        <v>98</v>
      </c>
    </row>
    <row r="4" spans="1:2" x14ac:dyDescent="0.25">
      <c r="A4" s="4" t="s">
        <v>97</v>
      </c>
      <c r="B4" s="4" t="s">
        <v>99</v>
      </c>
    </row>
    <row r="5" spans="1:2" x14ac:dyDescent="0.25">
      <c r="A5" s="4" t="s">
        <v>65</v>
      </c>
      <c r="B5" s="4" t="s">
        <v>100</v>
      </c>
    </row>
    <row r="6" spans="1:2" x14ac:dyDescent="0.25">
      <c r="A6" s="4" t="s">
        <v>65</v>
      </c>
      <c r="B6" s="4" t="s">
        <v>101</v>
      </c>
    </row>
    <row r="7" spans="1:2" x14ac:dyDescent="0.25">
      <c r="A7" s="4" t="s">
        <v>65</v>
      </c>
      <c r="B7" s="4" t="s">
        <v>102</v>
      </c>
    </row>
    <row r="8" spans="1:2" x14ac:dyDescent="0.25">
      <c r="A8" s="4" t="s">
        <v>65</v>
      </c>
      <c r="B8" s="4" t="s">
        <v>69</v>
      </c>
    </row>
    <row r="9" spans="1:2" x14ac:dyDescent="0.25">
      <c r="A9" s="4" t="s">
        <v>65</v>
      </c>
      <c r="B9" s="4" t="s">
        <v>103</v>
      </c>
    </row>
    <row r="10" spans="1:2" x14ac:dyDescent="0.25">
      <c r="A10" s="4" t="s">
        <v>65</v>
      </c>
      <c r="B10" s="4" t="s">
        <v>104</v>
      </c>
    </row>
    <row r="11" spans="1:2" x14ac:dyDescent="0.25">
      <c r="A11" s="4" t="s">
        <v>65</v>
      </c>
      <c r="B11" s="4" t="s">
        <v>105</v>
      </c>
    </row>
    <row r="12" spans="1:2" x14ac:dyDescent="0.25">
      <c r="A12" s="4" t="s">
        <v>65</v>
      </c>
      <c r="B12" s="4" t="s">
        <v>107</v>
      </c>
    </row>
    <row r="13" spans="1:2" x14ac:dyDescent="0.25">
      <c r="A13" s="4" t="s">
        <v>65</v>
      </c>
      <c r="B13" s="4" t="s">
        <v>66</v>
      </c>
    </row>
    <row r="14" spans="1:2" x14ac:dyDescent="0.25">
      <c r="A14" s="4" t="s">
        <v>65</v>
      </c>
      <c r="B14" s="4" t="s">
        <v>108</v>
      </c>
    </row>
    <row r="15" spans="1:2" x14ac:dyDescent="0.25">
      <c r="A15" s="4" t="s">
        <v>65</v>
      </c>
      <c r="B15" s="4" t="s">
        <v>109</v>
      </c>
    </row>
    <row r="16" spans="1:2" x14ac:dyDescent="0.25">
      <c r="A16" s="4" t="s">
        <v>65</v>
      </c>
      <c r="B16" s="4" t="s">
        <v>110</v>
      </c>
    </row>
    <row r="17" spans="1:2" x14ac:dyDescent="0.25">
      <c r="A17" s="4" t="s">
        <v>65</v>
      </c>
      <c r="B17" s="4" t="s">
        <v>111</v>
      </c>
    </row>
    <row r="18" spans="1:2" x14ac:dyDescent="0.25">
      <c r="A18" s="4" t="s">
        <v>65</v>
      </c>
      <c r="B18" s="4" t="s">
        <v>112</v>
      </c>
    </row>
    <row r="19" spans="1:2" x14ac:dyDescent="0.25">
      <c r="A19" s="4" t="s">
        <v>65</v>
      </c>
      <c r="B19" s="4" t="s">
        <v>113</v>
      </c>
    </row>
    <row r="20" spans="1:2" x14ac:dyDescent="0.25">
      <c r="A20" s="4" t="s">
        <v>65</v>
      </c>
      <c r="B20" s="4" t="s">
        <v>114</v>
      </c>
    </row>
    <row r="21" spans="1:2" x14ac:dyDescent="0.25">
      <c r="A21" s="4" t="s">
        <v>65</v>
      </c>
      <c r="B21" s="4" t="s">
        <v>115</v>
      </c>
    </row>
    <row r="22" spans="1:2" x14ac:dyDescent="0.25">
      <c r="A22" s="4" t="s">
        <v>65</v>
      </c>
      <c r="B22" s="4" t="s">
        <v>116</v>
      </c>
    </row>
    <row r="23" spans="1:2" x14ac:dyDescent="0.25">
      <c r="A23" s="4" t="s">
        <v>65</v>
      </c>
      <c r="B23" s="4" t="s">
        <v>117</v>
      </c>
    </row>
    <row r="24" spans="1:2" x14ac:dyDescent="0.25">
      <c r="A24" s="4" t="s">
        <v>65</v>
      </c>
      <c r="B24" s="4" t="s">
        <v>119</v>
      </c>
    </row>
    <row r="25" spans="1:2" x14ac:dyDescent="0.25">
      <c r="A25" s="4" t="s">
        <v>56</v>
      </c>
      <c r="B25" s="4" t="s">
        <v>120</v>
      </c>
    </row>
    <row r="26" spans="1:2" x14ac:dyDescent="0.25">
      <c r="A26" s="4" t="s">
        <v>56</v>
      </c>
      <c r="B26" s="4" t="s">
        <v>121</v>
      </c>
    </row>
    <row r="27" spans="1:2" x14ac:dyDescent="0.25">
      <c r="A27" s="4" t="s">
        <v>56</v>
      </c>
      <c r="B27" s="4" t="s">
        <v>57</v>
      </c>
    </row>
    <row r="28" spans="1:2" x14ac:dyDescent="0.25">
      <c r="A28" s="4" t="s">
        <v>60</v>
      </c>
      <c r="B28" s="4" t="s">
        <v>122</v>
      </c>
    </row>
    <row r="29" spans="1:2" x14ac:dyDescent="0.25">
      <c r="A29" s="4" t="s">
        <v>60</v>
      </c>
      <c r="B29" s="4" t="s">
        <v>88</v>
      </c>
    </row>
    <row r="30" spans="1:2" x14ac:dyDescent="0.25">
      <c r="A30" s="4" t="s">
        <v>60</v>
      </c>
      <c r="B30" s="4" t="s">
        <v>84</v>
      </c>
    </row>
    <row r="31" spans="1:2" x14ac:dyDescent="0.25">
      <c r="A31" s="4" t="s">
        <v>60</v>
      </c>
      <c r="B31" s="4" t="s">
        <v>123</v>
      </c>
    </row>
    <row r="32" spans="1:2" x14ac:dyDescent="0.25">
      <c r="A32" s="4" t="s">
        <v>60</v>
      </c>
      <c r="B32" s="4" t="s">
        <v>125</v>
      </c>
    </row>
    <row r="33" spans="1:2" x14ac:dyDescent="0.25">
      <c r="A33" s="4" t="s">
        <v>60</v>
      </c>
      <c r="B33" s="4" t="s">
        <v>127</v>
      </c>
    </row>
    <row r="34" spans="1:2" x14ac:dyDescent="0.25">
      <c r="A34" s="4" t="s">
        <v>60</v>
      </c>
      <c r="B34" s="4" t="s">
        <v>129</v>
      </c>
    </row>
    <row r="35" spans="1:2" x14ac:dyDescent="0.25">
      <c r="A35" s="4" t="s">
        <v>60</v>
      </c>
      <c r="B35" s="4" t="s">
        <v>130</v>
      </c>
    </row>
    <row r="36" spans="1:2" x14ac:dyDescent="0.25">
      <c r="A36" s="4" t="s">
        <v>60</v>
      </c>
      <c r="B36" s="4" t="s">
        <v>131</v>
      </c>
    </row>
    <row r="37" spans="1:2" x14ac:dyDescent="0.25">
      <c r="A37" s="4" t="s">
        <v>60</v>
      </c>
      <c r="B37" s="4" t="s">
        <v>140</v>
      </c>
    </row>
    <row r="38" spans="1:2" x14ac:dyDescent="0.25">
      <c r="A38" s="4" t="s">
        <v>60</v>
      </c>
      <c r="B38" s="4" t="s">
        <v>82</v>
      </c>
    </row>
    <row r="39" spans="1:2" x14ac:dyDescent="0.25">
      <c r="A39" s="4" t="s">
        <v>60</v>
      </c>
      <c r="B39" s="4" t="s">
        <v>141</v>
      </c>
    </row>
    <row r="40" spans="1:2" x14ac:dyDescent="0.25">
      <c r="A40" s="4" t="s">
        <v>60</v>
      </c>
      <c r="B40" s="4" t="s">
        <v>143</v>
      </c>
    </row>
    <row r="41" spans="1:2" x14ac:dyDescent="0.25">
      <c r="A41" s="4" t="s">
        <v>60</v>
      </c>
      <c r="B41" s="4" t="s">
        <v>145</v>
      </c>
    </row>
    <row r="42" spans="1:2" x14ac:dyDescent="0.25">
      <c r="A42" s="4" t="s">
        <v>60</v>
      </c>
      <c r="B42" s="4" t="s">
        <v>146</v>
      </c>
    </row>
    <row r="43" spans="1:2" x14ac:dyDescent="0.25">
      <c r="A43" s="4" t="s">
        <v>60</v>
      </c>
      <c r="B43" s="5" t="s">
        <v>148</v>
      </c>
    </row>
    <row r="44" spans="1:2" x14ac:dyDescent="0.25">
      <c r="A44" s="4" t="s">
        <v>60</v>
      </c>
      <c r="B44" s="4" t="s">
        <v>80</v>
      </c>
    </row>
    <row r="45" spans="1:2" x14ac:dyDescent="0.25">
      <c r="A45" s="4" t="s">
        <v>60</v>
      </c>
      <c r="B45" s="4" t="s">
        <v>61</v>
      </c>
    </row>
    <row r="46" spans="1:2" x14ac:dyDescent="0.25">
      <c r="A46" s="4" t="s">
        <v>60</v>
      </c>
      <c r="B46" s="4" t="s">
        <v>152</v>
      </c>
    </row>
    <row r="47" spans="1:2" x14ac:dyDescent="0.25">
      <c r="A47" s="4" t="s">
        <v>60</v>
      </c>
      <c r="B47" s="4" t="s">
        <v>153</v>
      </c>
    </row>
    <row r="48" spans="1:2" x14ac:dyDescent="0.25">
      <c r="A48" s="4" t="s">
        <v>60</v>
      </c>
      <c r="B48" s="4" t="s">
        <v>154</v>
      </c>
    </row>
    <row r="49" spans="1:2" x14ac:dyDescent="0.25">
      <c r="A49" s="4" t="s">
        <v>60</v>
      </c>
      <c r="B49" s="4" t="s">
        <v>156</v>
      </c>
    </row>
    <row r="50" spans="1:2" x14ac:dyDescent="0.25">
      <c r="A50" s="4" t="s">
        <v>60</v>
      </c>
      <c r="B50" s="4" t="s">
        <v>157</v>
      </c>
    </row>
    <row r="51" spans="1:2" x14ac:dyDescent="0.25">
      <c r="A51" s="4" t="s">
        <v>60</v>
      </c>
      <c r="B51" s="4" t="s">
        <v>72</v>
      </c>
    </row>
    <row r="52" spans="1:2" x14ac:dyDescent="0.25">
      <c r="A52" s="4" t="s">
        <v>60</v>
      </c>
      <c r="B52" s="4" t="s">
        <v>158</v>
      </c>
    </row>
    <row r="53" spans="1:2" x14ac:dyDescent="0.25">
      <c r="A53" s="4" t="s">
        <v>60</v>
      </c>
      <c r="B53" s="5" t="s">
        <v>160</v>
      </c>
    </row>
    <row r="54" spans="1:2" x14ac:dyDescent="0.25">
      <c r="A54" s="4" t="s">
        <v>60</v>
      </c>
      <c r="B54" s="4" t="s">
        <v>90</v>
      </c>
    </row>
    <row r="55" spans="1:2" x14ac:dyDescent="0.25">
      <c r="A55" s="4" t="s">
        <v>60</v>
      </c>
      <c r="B55" s="5" t="s">
        <v>162</v>
      </c>
    </row>
    <row r="56" spans="1:2" x14ac:dyDescent="0.25">
      <c r="A56" s="4" t="s">
        <v>60</v>
      </c>
      <c r="B56" s="4" t="s">
        <v>164</v>
      </c>
    </row>
    <row r="57" spans="1:2" x14ac:dyDescent="0.25">
      <c r="A57" s="4" t="s">
        <v>60</v>
      </c>
      <c r="B57" s="4" t="s">
        <v>165</v>
      </c>
    </row>
    <row r="58" spans="1:2" x14ac:dyDescent="0.25">
      <c r="A58" s="4" t="s">
        <v>60</v>
      </c>
      <c r="B58" s="4" t="s">
        <v>167</v>
      </c>
    </row>
    <row r="59" spans="1:2" x14ac:dyDescent="0.25">
      <c r="A59" s="4" t="s">
        <v>60</v>
      </c>
      <c r="B59" s="4" t="s">
        <v>168</v>
      </c>
    </row>
    <row r="60" spans="1:2" x14ac:dyDescent="0.25">
      <c r="A60" s="4" t="s">
        <v>60</v>
      </c>
      <c r="B60" s="4" t="s">
        <v>169</v>
      </c>
    </row>
    <row r="61" spans="1:2" x14ac:dyDescent="0.25">
      <c r="A61" s="4" t="s">
        <v>60</v>
      </c>
      <c r="B61" s="4" t="s">
        <v>171</v>
      </c>
    </row>
    <row r="62" spans="1:2" x14ac:dyDescent="0.25">
      <c r="A62" s="4" t="s">
        <v>60</v>
      </c>
      <c r="B62" s="4" t="s">
        <v>173</v>
      </c>
    </row>
    <row r="63" spans="1:2" x14ac:dyDescent="0.25">
      <c r="A63" s="4" t="s">
        <v>60</v>
      </c>
      <c r="B63" s="4" t="s">
        <v>175</v>
      </c>
    </row>
    <row r="64" spans="1:2" x14ac:dyDescent="0.25">
      <c r="A64" s="4" t="s">
        <v>60</v>
      </c>
      <c r="B64" s="4" t="s">
        <v>176</v>
      </c>
    </row>
    <row r="65" spans="1:2" x14ac:dyDescent="0.25">
      <c r="A65" s="4" t="s">
        <v>60</v>
      </c>
      <c r="B65" s="4" t="s">
        <v>177</v>
      </c>
    </row>
    <row r="66" spans="1:2" x14ac:dyDescent="0.25">
      <c r="A66" s="4" t="s">
        <v>60</v>
      </c>
      <c r="B66" s="4" t="s">
        <v>179</v>
      </c>
    </row>
    <row r="67" spans="1:2" x14ac:dyDescent="0.25">
      <c r="A67" s="4" t="s">
        <v>60</v>
      </c>
      <c r="B67" s="4" t="s">
        <v>181</v>
      </c>
    </row>
    <row r="68" spans="1:2" x14ac:dyDescent="0.25">
      <c r="A68" s="4" t="s">
        <v>60</v>
      </c>
      <c r="B68" s="4" t="s">
        <v>183</v>
      </c>
    </row>
    <row r="69" spans="1:2" x14ac:dyDescent="0.25">
      <c r="A69" s="4" t="s">
        <v>60</v>
      </c>
      <c r="B69" s="4" t="s">
        <v>185</v>
      </c>
    </row>
    <row r="70" spans="1:2" x14ac:dyDescent="0.25">
      <c r="A70" s="4" t="s">
        <v>60</v>
      </c>
      <c r="B70" s="4" t="s">
        <v>188</v>
      </c>
    </row>
    <row r="71" spans="1:2" x14ac:dyDescent="0.25">
      <c r="A71" s="4" t="s">
        <v>60</v>
      </c>
      <c r="B71" s="4" t="s">
        <v>189</v>
      </c>
    </row>
    <row r="72" spans="1:2" x14ac:dyDescent="0.25">
      <c r="A72" s="4" t="s">
        <v>60</v>
      </c>
      <c r="B72" s="4" t="s">
        <v>191</v>
      </c>
    </row>
    <row r="73" spans="1:2" x14ac:dyDescent="0.25">
      <c r="A73" s="4" t="s">
        <v>60</v>
      </c>
      <c r="B73" s="4" t="s">
        <v>192</v>
      </c>
    </row>
    <row r="74" spans="1:2" x14ac:dyDescent="0.25">
      <c r="A74" s="4" t="s">
        <v>60</v>
      </c>
      <c r="B74" s="4" t="s">
        <v>194</v>
      </c>
    </row>
    <row r="75" spans="1:2" x14ac:dyDescent="0.25">
      <c r="A75" s="4" t="s">
        <v>60</v>
      </c>
      <c r="B75" s="4" t="s">
        <v>196</v>
      </c>
    </row>
    <row r="76" spans="1:2" x14ac:dyDescent="0.25">
      <c r="A76" s="4" t="s">
        <v>60</v>
      </c>
      <c r="B76" s="4" t="s">
        <v>198</v>
      </c>
    </row>
    <row r="77" spans="1:2" x14ac:dyDescent="0.25">
      <c r="A77" s="4" t="s">
        <v>60</v>
      </c>
      <c r="B77" s="4" t="s">
        <v>199</v>
      </c>
    </row>
    <row r="78" spans="1:2" x14ac:dyDescent="0.25">
      <c r="A78" s="4" t="s">
        <v>60</v>
      </c>
      <c r="B78" s="4" t="s">
        <v>200</v>
      </c>
    </row>
    <row r="79" spans="1:2" x14ac:dyDescent="0.25">
      <c r="A79" s="4" t="s">
        <v>60</v>
      </c>
      <c r="B79" s="4" t="s">
        <v>202</v>
      </c>
    </row>
    <row r="80" spans="1:2" x14ac:dyDescent="0.25">
      <c r="A80" s="4" t="s">
        <v>60</v>
      </c>
      <c r="B80" s="4" t="s">
        <v>203</v>
      </c>
    </row>
    <row r="81" spans="1:2" x14ac:dyDescent="0.25">
      <c r="A81" s="4" t="s">
        <v>60</v>
      </c>
      <c r="B81" s="4" t="s">
        <v>205</v>
      </c>
    </row>
    <row r="82" spans="1:2" x14ac:dyDescent="0.25">
      <c r="A82" s="4" t="s">
        <v>60</v>
      </c>
      <c r="B82" s="4" t="s">
        <v>207</v>
      </c>
    </row>
    <row r="83" spans="1:2" x14ac:dyDescent="0.25">
      <c r="A83" s="4" t="s">
        <v>60</v>
      </c>
      <c r="B83" s="4" t="s">
        <v>208</v>
      </c>
    </row>
    <row r="84" spans="1:2" x14ac:dyDescent="0.25">
      <c r="A84" s="4" t="s">
        <v>60</v>
      </c>
      <c r="B84" s="4" t="s">
        <v>210</v>
      </c>
    </row>
    <row r="85" spans="1:2" x14ac:dyDescent="0.25">
      <c r="A85" s="4" t="s">
        <v>60</v>
      </c>
      <c r="B85" s="4" t="s">
        <v>211</v>
      </c>
    </row>
    <row r="86" spans="1:2" x14ac:dyDescent="0.25">
      <c r="A86" s="4" t="s">
        <v>60</v>
      </c>
      <c r="B86" s="4" t="s">
        <v>78</v>
      </c>
    </row>
    <row r="87" spans="1:2" x14ac:dyDescent="0.25">
      <c r="A87" s="4" t="s">
        <v>60</v>
      </c>
      <c r="B87" s="4" t="s">
        <v>212</v>
      </c>
    </row>
    <row r="88" spans="1:2" x14ac:dyDescent="0.25">
      <c r="A88" s="4" t="s">
        <v>60</v>
      </c>
      <c r="B88" s="4" t="s">
        <v>214</v>
      </c>
    </row>
    <row r="89" spans="1:2" x14ac:dyDescent="0.25">
      <c r="A89" s="4" t="s">
        <v>60</v>
      </c>
      <c r="B89" s="4" t="s">
        <v>215</v>
      </c>
    </row>
    <row r="90" spans="1:2" x14ac:dyDescent="0.25">
      <c r="A90" s="4" t="s">
        <v>60</v>
      </c>
      <c r="B90" s="4" t="s">
        <v>217</v>
      </c>
    </row>
    <row r="91" spans="1:2" x14ac:dyDescent="0.25">
      <c r="A91" s="4" t="s">
        <v>60</v>
      </c>
      <c r="B91" s="4" t="s">
        <v>86</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election activeCell="L4" sqref="L4"/>
    </sheetView>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5F25KTUSNP4X-205032580-161222</_dlc_DocId>
    <_dlc_DocIdUrl xmlns="d65e48b5-f38d-431e-9b4f-47403bf4583f">
      <Url>https://rkas.sharepoint.com/Kliendisuhted/_layouts/15/DocIdRedir.aspx?ID=5F25KTUSNP4X-205032580-161222</Url>
      <Description>5F25KTUSNP4X-205032580-161222</Description>
    </_dlc_DocIdUrl>
    <SharedWithUsers xmlns="4295b89e-2911-42f0-a767-8ca596d6842f">
      <UserInfo>
        <DisplayName/>
        <AccountId xsi:nil="true"/>
        <AccountType/>
      </UserInfo>
    </SharedWithUsers>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0ABA287-6470-44D3-B78B-46C8FD206C8D}">
  <ds:schemaRefs>
    <ds:schemaRef ds:uri="http://schemas.microsoft.com/sharepoint/events"/>
  </ds:schemaRefs>
</ds:datastoreItem>
</file>

<file path=customXml/itemProps2.xml><?xml version="1.0" encoding="utf-8"?>
<ds:datastoreItem xmlns:ds="http://schemas.openxmlformats.org/officeDocument/2006/customXml" ds:itemID="{60E34F53-DB48-4AC7-831C-A172B60433F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2223DAC8-EC9A-47DE-8DAA-FAF9FAB2B75A}">
  <ds:schemaRefs>
    <ds:schemaRef ds:uri="http://purl.org/dc/terms/"/>
    <ds:schemaRef ds:uri="http://www.w3.org/XML/1998/namespace"/>
    <ds:schemaRef ds:uri="http://purl.org/dc/dcmitype/"/>
    <ds:schemaRef ds:uri="http://schemas.microsoft.com/office/2006/metadata/properties"/>
    <ds:schemaRef ds:uri="http://purl.org/dc/elements/1.1/"/>
    <ds:schemaRef ds:uri="d65e48b5-f38d-431e-9b4f-47403bf4583f"/>
    <ds:schemaRef ds:uri="http://schemas.microsoft.com/office/2006/documentManagement/types"/>
    <ds:schemaRef ds:uri="4295b89e-2911-42f0-a767-8ca596d6842f"/>
    <ds:schemaRef ds:uri="http://schemas.microsoft.com/office/infopath/2007/PartnerControls"/>
    <ds:schemaRef ds:uri="http://schemas.openxmlformats.org/package/2006/metadata/core-properties"/>
    <ds:schemaRef ds:uri="a4634551-c501-4e5e-ac96-dde1e0c9b25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2024-11-25T21:25:48Z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xd_Signature">
    <vt:bool>false</vt:bool>
  </property>
  <property fmtid="{D5CDD505-2E9C-101B-9397-08002B2CF9AE}" pid="7" name="xd_ProgID">
    <vt:lpwstr/>
  </property>
  <property fmtid="{D5CDD505-2E9C-101B-9397-08002B2CF9AE}" pid="8" name="_ExtendedDescription">
    <vt:lpwstr/>
  </property>
  <property fmtid="{D5CDD505-2E9C-101B-9397-08002B2CF9AE}" pid="9" name="TriggerFlowInfo">
    <vt:lpwstr/>
  </property>
  <property fmtid="{D5CDD505-2E9C-101B-9397-08002B2CF9AE}" pid="10" name="ComplianceAssetId">
    <vt:lpwstr/>
  </property>
  <property fmtid="{D5CDD505-2E9C-101B-9397-08002B2CF9AE}" pid="11" name="TemplateUrl">
    <vt:lpwstr/>
  </property>
  <property fmtid="{D5CDD505-2E9C-101B-9397-08002B2CF9AE}" pid="12" name="MediaServiceImageTags">
    <vt:lpwstr/>
  </property>
  <property fmtid="{D5CDD505-2E9C-101B-9397-08002B2CF9AE}" pid="13" name="_dlc_DocIdItemGuid">
    <vt:lpwstr>ffbeb99f-1f50-478d-9f03-f11ff6cf6fff</vt:lpwstr>
  </property>
</Properties>
</file>